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. FINANCIERA" sheetId="1" r:id="rId4"/>
    <sheet state="visible" name="CREDITO" sheetId="2" r:id="rId5"/>
    <sheet state="visible" name="Nomina y servicios" sheetId="3" r:id="rId6"/>
    <sheet state="visible" name="Inversión Inicial" sheetId="4" r:id="rId7"/>
  </sheets>
  <definedNames/>
  <calcPr/>
  <extLst>
    <ext uri="GoogleSheetsCustomDataVersion2">
      <go:sheetsCustomData xmlns:go="http://customooxmlschemas.google.com/" r:id="rId8" roundtripDataChecksum="XsvcF/q099mMZjWvH2h/Ce2GK3a5Nutt1PLQTdbdLxE="/>
    </ext>
  </extLst>
</workbook>
</file>

<file path=xl/sharedStrings.xml><?xml version="1.0" encoding="utf-8"?>
<sst xmlns="http://schemas.openxmlformats.org/spreadsheetml/2006/main" count="292" uniqueCount="184">
  <si>
    <t>PARAMETROS DE EVALUACION FINANCIERA</t>
  </si>
  <si>
    <t>Inflacion</t>
  </si>
  <si>
    <t>Crecimiento</t>
  </si>
  <si>
    <t>precio unitario (P) satin</t>
  </si>
  <si>
    <t>unidades a vender (Q) satin</t>
  </si>
  <si>
    <t>Capacidad operativa</t>
  </si>
  <si>
    <t>precio unitario (P) chifon</t>
  </si>
  <si>
    <t xml:space="preserve">unidades a vender (Q) chifon </t>
  </si>
  <si>
    <t>dias de venta/año</t>
  </si>
  <si>
    <t>Material</t>
  </si>
  <si>
    <t>Und/Kg</t>
  </si>
  <si>
    <t xml:space="preserve">Precio/Und o KG </t>
  </si>
  <si>
    <t>Costo (Pesos)</t>
  </si>
  <si>
    <t>unidades a produ por tipo de tela</t>
  </si>
  <si>
    <t>Satin y Chifon cada uno</t>
  </si>
  <si>
    <t>Botellas PET</t>
  </si>
  <si>
    <t>unidades totales a producir</t>
  </si>
  <si>
    <t>Misma cantidad por tela</t>
  </si>
  <si>
    <t>pintura textil</t>
  </si>
  <si>
    <t>precio MP / unitaria</t>
  </si>
  <si>
    <t>COSTO MATERIA PRIMA POR METRO DE TELA</t>
  </si>
  <si>
    <t>costo MOD / unidad</t>
  </si>
  <si>
    <t>costo CIF / unidad</t>
  </si>
  <si>
    <t>Arriendo Anual (FIJO)</t>
  </si>
  <si>
    <t>Otros gastos administrativos</t>
  </si>
  <si>
    <t>Activos Fijos</t>
  </si>
  <si>
    <t>Costo</t>
  </si>
  <si>
    <t>Tiempo Depreciación</t>
  </si>
  <si>
    <t>Publicidad (comminity mannager) (FIJO)</t>
  </si>
  <si>
    <t>Equipos de computo</t>
  </si>
  <si>
    <t>5 años</t>
  </si>
  <si>
    <t xml:space="preserve">Máquina para retirar etiqueta y tapas  </t>
  </si>
  <si>
    <t>10 años</t>
  </si>
  <si>
    <t>VENTAS=P*Q</t>
  </si>
  <si>
    <t xml:space="preserve"> Maquina trituradora</t>
  </si>
  <si>
    <t xml:space="preserve">    COSTOS VARIABLES</t>
  </si>
  <si>
    <t>Máquina para el lavado del PET</t>
  </si>
  <si>
    <t xml:space="preserve">  MATERIA PRIMA</t>
  </si>
  <si>
    <t>Maquinaria de fundición</t>
  </si>
  <si>
    <t xml:space="preserve">  MANO DE OBRA DIRECTA</t>
  </si>
  <si>
    <t xml:space="preserve">Máquina de extrusión </t>
  </si>
  <si>
    <t xml:space="preserve">  CIF </t>
  </si>
  <si>
    <t>Máquina de estirado</t>
  </si>
  <si>
    <t>MARGEN CONTRIBUCION</t>
  </si>
  <si>
    <t>Maquina para embalar</t>
  </si>
  <si>
    <t>COSTOS FIJOS</t>
  </si>
  <si>
    <t>0 AÑO</t>
  </si>
  <si>
    <t>Maquina circular</t>
  </si>
  <si>
    <t xml:space="preserve">  GASTOS DE ADMINISTRACION</t>
  </si>
  <si>
    <t>Maquina química</t>
  </si>
  <si>
    <t xml:space="preserve">  GASTOS DE VENTAS</t>
  </si>
  <si>
    <t>Maquina cilíndrica</t>
  </si>
  <si>
    <t xml:space="preserve">  UTILIDAD OPERACIONAL</t>
  </si>
  <si>
    <t>Máquina de vapor</t>
  </si>
  <si>
    <t>DEPRECIACIONES</t>
  </si>
  <si>
    <t>Teñidora</t>
  </si>
  <si>
    <t>DIFERIDOS</t>
  </si>
  <si>
    <t>Cortadora</t>
  </si>
  <si>
    <t>UTILIDAD OPERATIVA</t>
  </si>
  <si>
    <t>TOTAL</t>
  </si>
  <si>
    <t>GASTOS FINANCIEROS</t>
  </si>
  <si>
    <t>UTILIDAD ANTES DE IMPUESTOS</t>
  </si>
  <si>
    <t>IMPUESTOS</t>
  </si>
  <si>
    <t>UTILIDAD NETA</t>
  </si>
  <si>
    <t>FC Bruto</t>
  </si>
  <si>
    <t>Menos variacion de acti fijos</t>
  </si>
  <si>
    <t>Menos variacion de KTNO</t>
  </si>
  <si>
    <t>Menos amortización CREDITO</t>
  </si>
  <si>
    <t xml:space="preserve">Flujo de caja del inversinista </t>
  </si>
  <si>
    <t xml:space="preserve">                    Valor residual</t>
  </si>
  <si>
    <t>F C L =</t>
  </si>
  <si>
    <t xml:space="preserve">CAJA INICIAL </t>
  </si>
  <si>
    <t>y se reajusta cada año con inflación</t>
  </si>
  <si>
    <t>INVENTARIO INICIAL</t>
  </si>
  <si>
    <t>PROVEEDORES</t>
  </si>
  <si>
    <t>BALANCE GENERAL</t>
  </si>
  <si>
    <t>CAJA</t>
  </si>
  <si>
    <t>CUENTAS POR COBRAR</t>
  </si>
  <si>
    <t>INVENTARIOS</t>
  </si>
  <si>
    <t>ACTIVOS CORRIENTES</t>
  </si>
  <si>
    <t>ACTIVOS FIJOS</t>
  </si>
  <si>
    <t>ACTIVOS BRUTOS</t>
  </si>
  <si>
    <t>DEPRECIACION ACUMULADA</t>
  </si>
  <si>
    <t>ACTIVOS NETOS</t>
  </si>
  <si>
    <t>DIFERIDOS NETOS</t>
  </si>
  <si>
    <t>TOTAL ACTIVOS</t>
  </si>
  <si>
    <t>PASIVOS</t>
  </si>
  <si>
    <t xml:space="preserve">PROVEEDORES </t>
  </si>
  <si>
    <t>DEUDAS A LARGO PLAZO</t>
  </si>
  <si>
    <t>TOTAL PASIVOS</t>
  </si>
  <si>
    <t>PATRIMONIO</t>
  </si>
  <si>
    <t>CAPITAL SOCIAL</t>
  </si>
  <si>
    <t>UTILIDADES RETENIDAS</t>
  </si>
  <si>
    <t>TOTAL PATRIMONIO</t>
  </si>
  <si>
    <t>TOTAL PASIVO MAS PATRIMONIO</t>
  </si>
  <si>
    <t>i DEUDA</t>
  </si>
  <si>
    <t>EA</t>
  </si>
  <si>
    <t>TASA DEL ACCIONISTA</t>
  </si>
  <si>
    <t>Flujo de caja libre</t>
  </si>
  <si>
    <t>WACC</t>
  </si>
  <si>
    <t>VP FCL=</t>
  </si>
  <si>
    <t>VPN</t>
  </si>
  <si>
    <t>Escenario mas probable</t>
  </si>
  <si>
    <t>ACTIVO BRUTO</t>
  </si>
  <si>
    <t>DEPRE PERIODO</t>
  </si>
  <si>
    <t>DEPRE ACUMULADA</t>
  </si>
  <si>
    <t>ACTIVO NETO</t>
  </si>
  <si>
    <t>Maquina para retirar etiquetas y tapas</t>
  </si>
  <si>
    <t>9 AÑO</t>
  </si>
  <si>
    <t>Maquina trituradora</t>
  </si>
  <si>
    <t>Maquina para el lavado PET</t>
  </si>
  <si>
    <t>Maquina de fundición</t>
  </si>
  <si>
    <t>Maquina de extrución</t>
  </si>
  <si>
    <t>Maquina de estirado</t>
  </si>
  <si>
    <t>Maquina quimica</t>
  </si>
  <si>
    <t>Maquina cilindrica</t>
  </si>
  <si>
    <t>Maquina de vapor</t>
  </si>
  <si>
    <t>Depreciaciones</t>
  </si>
  <si>
    <t>Plan de activos diferidos</t>
  </si>
  <si>
    <t>Diferido Bruto</t>
  </si>
  <si>
    <t>DIF. Periodo</t>
  </si>
  <si>
    <t>DIF. Acumulado</t>
  </si>
  <si>
    <t>DIF. NETO</t>
  </si>
  <si>
    <t>1. Adecuacion del local  (diferidos inaguración)</t>
  </si>
  <si>
    <t>Instalaciones Electricas</t>
  </si>
  <si>
    <t>Cableado y mano de obra</t>
  </si>
  <si>
    <t>Equipos ( escritorios, utiles de oficina, impresora,sillas)</t>
  </si>
  <si>
    <t xml:space="preserve">Señalización </t>
  </si>
  <si>
    <t xml:space="preserve">Evento de apertura </t>
  </si>
  <si>
    <t>Aire acondicionado</t>
  </si>
  <si>
    <t>Instalacion de aire acondicionado</t>
  </si>
  <si>
    <t>Formulario RUES</t>
  </si>
  <si>
    <t>Registro en cámara de comercio</t>
  </si>
  <si>
    <t>Total</t>
  </si>
  <si>
    <t>P</t>
  </si>
  <si>
    <t>N</t>
  </si>
  <si>
    <t>AÑOS</t>
  </si>
  <si>
    <t>I</t>
  </si>
  <si>
    <t>E.A</t>
  </si>
  <si>
    <t>CUOTA</t>
  </si>
  <si>
    <t>INTERESES</t>
  </si>
  <si>
    <t>AMORTIZACIÓN</t>
  </si>
  <si>
    <t>SALDO</t>
  </si>
  <si>
    <t>Nómina</t>
  </si>
  <si>
    <t xml:space="preserve">Cargo </t>
  </si>
  <si>
    <t>Cantidad</t>
  </si>
  <si>
    <t>Salario</t>
  </si>
  <si>
    <t xml:space="preserve">Vacaciones </t>
  </si>
  <si>
    <t xml:space="preserve">Parafiscales </t>
  </si>
  <si>
    <t xml:space="preserve">Salud </t>
  </si>
  <si>
    <t xml:space="preserve">Pensión </t>
  </si>
  <si>
    <t>ARL</t>
  </si>
  <si>
    <t xml:space="preserve">Salario integral </t>
  </si>
  <si>
    <t xml:space="preserve">Total </t>
  </si>
  <si>
    <t xml:space="preserve">Gerente </t>
  </si>
  <si>
    <t xml:space="preserve">Asistente adminisitrativo </t>
  </si>
  <si>
    <t xml:space="preserve">Contador </t>
  </si>
  <si>
    <t xml:space="preserve">Supervisor de producción </t>
  </si>
  <si>
    <t xml:space="preserve">Operarios </t>
  </si>
  <si>
    <t xml:space="preserve">Community Mannager </t>
  </si>
  <si>
    <t xml:space="preserve">Servicio Públicos </t>
  </si>
  <si>
    <t xml:space="preserve">Valor Mensual </t>
  </si>
  <si>
    <t>Valor Anual</t>
  </si>
  <si>
    <t xml:space="preserve">Electricidad </t>
  </si>
  <si>
    <t xml:space="preserve">Agua </t>
  </si>
  <si>
    <t>Telefonia e internet</t>
  </si>
  <si>
    <t xml:space="preserve">TOTAL </t>
  </si>
  <si>
    <t>Maquinaria necesaria</t>
  </si>
  <si>
    <t xml:space="preserve">Descripción </t>
  </si>
  <si>
    <t xml:space="preserve">Cantidad </t>
  </si>
  <si>
    <t xml:space="preserve">Proveedor/Fuente </t>
  </si>
  <si>
    <t xml:space="preserve">Máquina para retirar etiqueta y tapas </t>
  </si>
  <si>
    <t xml:space="preserve">Máquina trituradora </t>
  </si>
  <si>
    <t xml:space="preserve">Máquina para el lavado del PET </t>
  </si>
  <si>
    <t xml:space="preserve">Maquinaria de fundición </t>
  </si>
  <si>
    <t xml:space="preserve">Máquina de estirado </t>
  </si>
  <si>
    <t xml:space="preserve">Maquinaria para embalar </t>
  </si>
  <si>
    <t xml:space="preserve">Máquina circular </t>
  </si>
  <si>
    <t xml:space="preserve">Máquina química </t>
  </si>
  <si>
    <t xml:space="preserve">Máquina cilíndrica </t>
  </si>
  <si>
    <t xml:space="preserve">Máquina de vapor </t>
  </si>
  <si>
    <t xml:space="preserve">Teñidora </t>
  </si>
  <si>
    <t xml:space="preserve">Cortadora </t>
  </si>
  <si>
    <t>Equipos de cómputo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</si>
</sst>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2">
    <numFmt numFmtId="164" formatCode="0\ &quot;AÑO&quot;"/>
    <numFmt numFmtId="165" formatCode="_-&quot;$&quot;\ * #,##0.00_-;\-&quot;$&quot;\ * #,##0.00_-;_-&quot;$&quot;\ * &quot;-&quot;??_-;_-@"/>
    <numFmt numFmtId="166" formatCode="0.000"/>
    <numFmt numFmtId="167" formatCode="_-&quot;$&quot;\ * #,##0_-;\-&quot;$&quot;\ * #,##0_-;_-&quot;$&quot;\ * &quot;-&quot;??_-;_-@"/>
    <numFmt numFmtId="168" formatCode="0.00000"/>
    <numFmt numFmtId="169" formatCode="0\ &quot;u/dia&quot;"/>
    <numFmt numFmtId="170" formatCode="0\ &quot;dia/año&quot;"/>
    <numFmt numFmtId="171" formatCode="&quot;$&quot;#,##0;[Red]\-&quot;$&quot;#,##0"/>
    <numFmt numFmtId="172" formatCode="&quot;$&quot;\ #,##0.00;[Red]\-&quot;$&quot;\ #,##0.00"/>
    <numFmt numFmtId="173" formatCode="_-&quot;$&quot;* #,##0.00_-;\-&quot;$&quot;* #,##0.00_-;_-&quot;$&quot;* &quot;-&quot;??_-;_-@"/>
    <numFmt numFmtId="174" formatCode="&quot;$&quot;\ #,##0.00"/>
    <numFmt numFmtId="175" formatCode="&quot;$&quot;#,##0.00;[Red]\-&quot;$&quot;#,##0.00"/>
  </numFmts>
  <fonts count="19">
    <font>
      <sz val="11.0"/>
      <color theme="1"/>
      <name val="Calibri"/>
      <scheme val="minor"/>
    </font>
    <font>
      <b/>
      <sz val="11.0"/>
      <color theme="4"/>
      <name val="Calibri"/>
    </font>
    <font>
      <b/>
      <sz val="11.0"/>
      <color theme="1"/>
      <name val="Calibri"/>
    </font>
    <font>
      <b/>
      <sz val="11.0"/>
      <color rgb="FFFF0000"/>
      <name val="Calibri"/>
    </font>
    <font>
      <sz val="11.0"/>
      <color theme="1"/>
      <name val="Calibri"/>
    </font>
    <font>
      <b/>
      <sz val="11.0"/>
      <color theme="1"/>
      <name val="Times New Roman"/>
    </font>
    <font>
      <sz val="11.0"/>
      <color theme="1"/>
      <name val="Times New Roman"/>
    </font>
    <font>
      <color theme="1"/>
      <name val="Calibri"/>
      <scheme val="minor"/>
    </font>
    <font>
      <sz val="11.0"/>
      <color rgb="FFFF0000"/>
      <name val="Calibri"/>
    </font>
    <font/>
    <font>
      <sz val="11.0"/>
      <color theme="4"/>
      <name val="Calibri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>
      <b/>
      <sz val="11.0"/>
      <color rgb="FF2F5496"/>
      <name val="Calibri"/>
    </font>
    <font>
      <b/>
      <sz val="11.0"/>
      <color rgb="FF000000"/>
      <name val="Arial"/>
    </font>
    <font>
      <sz val="11.0"/>
      <color rgb="FF000000"/>
      <name val="Arial"/>
    </font>
    <font>
      <sz val="22.0"/>
      <color rgb="FFFF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FFF66"/>
        <bgColor rgb="FFFFFF66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rgb="FFFBE4D5"/>
      </patternFill>
    </fill>
    <fill>
      <patternFill patternType="solid">
        <fgColor rgb="FF44FB3B"/>
        <bgColor rgb="FF44FB3B"/>
      </patternFill>
    </fill>
    <fill>
      <patternFill patternType="solid">
        <fgColor rgb="FFFF66FF"/>
        <bgColor rgb="FFFF66FF"/>
      </patternFill>
    </fill>
    <fill>
      <patternFill patternType="solid">
        <fgColor rgb="FFFFFFCC"/>
        <bgColor rgb="FFFFFFCC"/>
      </patternFill>
    </fill>
    <fill>
      <patternFill patternType="solid">
        <fgColor rgb="FF12FA06"/>
        <bgColor rgb="FF12FA06"/>
      </patternFill>
    </fill>
  </fills>
  <borders count="1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1" numFmtId="164" xfId="0" applyAlignment="1" applyBorder="1" applyFont="1" applyNumberFormat="1">
      <alignment horizontal="center"/>
    </xf>
    <xf borderId="1" fillId="0" fontId="2" numFmtId="0" xfId="0" applyAlignment="1" applyBorder="1" applyFont="1">
      <alignment horizontal="center" shrinkToFit="0" wrapText="1"/>
    </xf>
    <xf borderId="0" fillId="0" fontId="3" numFmtId="165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1" fillId="0" fontId="4" numFmtId="0" xfId="0" applyBorder="1" applyFont="1"/>
    <xf borderId="0" fillId="0" fontId="4" numFmtId="10" xfId="0" applyFont="1" applyNumberFormat="1"/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left" vertical="center"/>
    </xf>
    <xf borderId="0" fillId="0" fontId="6" numFmtId="166" xfId="0" applyAlignment="1" applyFont="1" applyNumberFormat="1">
      <alignment horizontal="center" vertical="center"/>
    </xf>
    <xf borderId="0" fillId="0" fontId="6" numFmtId="0" xfId="0" applyAlignment="1" applyFont="1">
      <alignment horizontal="right" vertical="center"/>
    </xf>
    <xf borderId="0" fillId="0" fontId="7" numFmtId="0" xfId="0" applyFont="1"/>
    <xf borderId="1" fillId="2" fontId="4" numFmtId="165" xfId="0" applyBorder="1" applyFill="1" applyFont="1" applyNumberFormat="1"/>
    <xf borderId="1" fillId="0" fontId="4" numFmtId="167" xfId="0" applyBorder="1" applyFont="1" applyNumberFormat="1"/>
    <xf borderId="0" fillId="0" fontId="6" numFmtId="168" xfId="0" applyAlignment="1" applyFont="1" applyNumberFormat="1">
      <alignment horizontal="center" vertical="center"/>
    </xf>
    <xf borderId="0" fillId="0" fontId="6" numFmtId="3" xfId="0" applyAlignment="1" applyFont="1" applyNumberFormat="1">
      <alignment horizontal="right" vertical="center"/>
    </xf>
    <xf borderId="0" fillId="0" fontId="7" numFmtId="0" xfId="0" applyAlignment="1" applyFont="1">
      <alignment readingOrder="0"/>
    </xf>
    <xf borderId="1" fillId="2" fontId="4" numFmtId="169" xfId="0" applyBorder="1" applyFont="1" applyNumberFormat="1"/>
    <xf borderId="1" fillId="0" fontId="4" numFmtId="169" xfId="0" applyBorder="1" applyFont="1" applyNumberFormat="1"/>
    <xf borderId="0" fillId="0" fontId="6" numFmtId="0" xfId="0" applyAlignment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1" fillId="2" fontId="4" numFmtId="170" xfId="0" applyBorder="1" applyFont="1" applyNumberFormat="1"/>
    <xf borderId="1" fillId="0" fontId="4" numFmtId="170" xfId="0" applyBorder="1" applyFont="1" applyNumberFormat="1"/>
    <xf borderId="1" fillId="0" fontId="6" numFmtId="0" xfId="0" applyAlignment="1" applyBorder="1" applyFont="1">
      <alignment horizontal="left" vertical="center"/>
    </xf>
    <xf borderId="1" fillId="2" fontId="6" numFmtId="166" xfId="0" applyAlignment="1" applyBorder="1" applyFont="1" applyNumberFormat="1">
      <alignment horizontal="center" vertical="center"/>
    </xf>
    <xf borderId="1" fillId="2" fontId="6" numFmtId="0" xfId="0" applyAlignment="1" applyBorder="1" applyFont="1">
      <alignment horizontal="right" vertical="center"/>
    </xf>
    <xf borderId="1" fillId="0" fontId="6" numFmtId="0" xfId="0" applyAlignment="1" applyBorder="1" applyFont="1">
      <alignment horizontal="right" vertical="center"/>
    </xf>
    <xf borderId="2" fillId="0" fontId="6" numFmtId="0" xfId="0" applyAlignment="1" applyBorder="1" applyFont="1">
      <alignment horizontal="left" vertical="center"/>
    </xf>
    <xf borderId="3" fillId="2" fontId="6" numFmtId="168" xfId="0" applyAlignment="1" applyBorder="1" applyFont="1" applyNumberFormat="1">
      <alignment horizontal="center" vertical="center"/>
    </xf>
    <xf borderId="3" fillId="2" fontId="6" numFmtId="3" xfId="0" applyAlignment="1" applyBorder="1" applyFont="1" applyNumberFormat="1">
      <alignment horizontal="right" vertical="center"/>
    </xf>
    <xf borderId="4" fillId="0" fontId="6" numFmtId="0" xfId="0" applyAlignment="1" applyBorder="1" applyFont="1">
      <alignment horizontal="right" vertical="center"/>
    </xf>
    <xf borderId="1" fillId="0" fontId="8" numFmtId="0" xfId="0" applyBorder="1" applyFont="1"/>
    <xf borderId="5" fillId="0" fontId="5" numFmtId="0" xfId="0" applyAlignment="1" applyBorder="1" applyFont="1">
      <alignment horizontal="left" vertical="center"/>
    </xf>
    <xf borderId="6" fillId="0" fontId="9" numFmtId="0" xfId="0" applyBorder="1" applyFont="1"/>
    <xf borderId="4" fillId="0" fontId="9" numFmtId="0" xfId="0" applyBorder="1" applyFont="1"/>
    <xf borderId="4" fillId="0" fontId="5" numFmtId="0" xfId="0" applyAlignment="1" applyBorder="1" applyFont="1">
      <alignment horizontal="center" vertical="center"/>
    </xf>
    <xf borderId="0" fillId="0" fontId="4" numFmtId="9" xfId="0" applyFont="1" applyNumberFormat="1"/>
    <xf borderId="7" fillId="0" fontId="4" numFmtId="0" xfId="0" applyBorder="1" applyFont="1"/>
    <xf borderId="0" fillId="0" fontId="4" numFmtId="165" xfId="0" applyFont="1" applyNumberFormat="1"/>
    <xf borderId="0" fillId="0" fontId="5" numFmtId="0" xfId="0" applyAlignment="1" applyFont="1">
      <alignment horizontal="left" vertical="center"/>
    </xf>
    <xf borderId="1" fillId="0" fontId="10" numFmtId="0" xfId="0" applyBorder="1" applyFont="1"/>
    <xf borderId="8" fillId="0" fontId="11" numFmtId="0" xfId="0" applyAlignment="1" applyBorder="1" applyFont="1">
      <alignment horizontal="left" vertical="center"/>
    </xf>
    <xf borderId="9" fillId="0" fontId="11" numFmtId="0" xfId="0" applyAlignment="1" applyBorder="1" applyFont="1">
      <alignment horizontal="center" vertical="center"/>
    </xf>
    <xf borderId="9" fillId="0" fontId="11" numFmtId="0" xfId="0" applyAlignment="1" applyBorder="1" applyFont="1">
      <alignment horizontal="center" shrinkToFit="0" vertical="center" wrapText="1"/>
    </xf>
    <xf borderId="1" fillId="3" fontId="12" numFmtId="0" xfId="0" applyAlignment="1" applyBorder="1" applyFill="1" applyFont="1">
      <alignment horizontal="center" shrinkToFit="0" vertical="center" wrapText="1"/>
    </xf>
    <xf borderId="1" fillId="2" fontId="13" numFmtId="171" xfId="0" applyAlignment="1" applyBorder="1" applyFont="1" applyNumberFormat="1">
      <alignment horizontal="right" vertical="center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172" xfId="0" applyAlignment="1" applyBorder="1" applyFont="1" applyNumberFormat="1">
      <alignment horizontal="left" vertical="center"/>
    </xf>
    <xf borderId="10" fillId="0" fontId="4" numFmtId="0" xfId="0" applyAlignment="1" applyBorder="1" applyFont="1">
      <alignment horizontal="center"/>
    </xf>
    <xf borderId="1" fillId="3" fontId="12" numFmtId="0" xfId="0" applyAlignment="1" applyBorder="1" applyFont="1">
      <alignment horizontal="center" vertical="center"/>
    </xf>
    <xf borderId="11" fillId="0" fontId="9" numFmtId="0" xfId="0" applyBorder="1" applyFont="1"/>
    <xf borderId="12" fillId="0" fontId="9" numFmtId="0" xfId="0" applyBorder="1" applyFont="1"/>
    <xf borderId="1" fillId="0" fontId="10" numFmtId="0" xfId="0" applyAlignment="1" applyBorder="1" applyFont="1">
      <alignment horizontal="center"/>
    </xf>
    <xf borderId="1" fillId="0" fontId="10" numFmtId="164" xfId="0" applyAlignment="1" applyBorder="1" applyFont="1" applyNumberFormat="1">
      <alignment horizontal="center"/>
    </xf>
    <xf borderId="1" fillId="4" fontId="4" numFmtId="9" xfId="0" applyAlignment="1" applyBorder="1" applyFill="1" applyFont="1" applyNumberFormat="1">
      <alignment horizontal="center"/>
    </xf>
    <xf borderId="1" fillId="0" fontId="4" numFmtId="165" xfId="0" applyBorder="1" applyFont="1" applyNumberFormat="1"/>
    <xf borderId="1" fillId="0" fontId="4" numFmtId="173" xfId="0" applyBorder="1" applyFont="1" applyNumberFormat="1"/>
    <xf borderId="1" fillId="3" fontId="14" numFmtId="0" xfId="0" applyAlignment="1" applyBorder="1" applyFont="1">
      <alignment horizontal="center" vertical="center"/>
    </xf>
    <xf borderId="1" fillId="0" fontId="14" numFmtId="172" xfId="0" applyAlignment="1" applyBorder="1" applyFont="1" applyNumberFormat="1">
      <alignment horizontal="left" vertical="center"/>
    </xf>
    <xf borderId="0" fillId="0" fontId="13" numFmtId="0" xfId="0" applyFont="1"/>
    <xf borderId="1" fillId="0" fontId="1" numFmtId="0" xfId="0" applyBorder="1" applyFont="1"/>
    <xf borderId="1" fillId="0" fontId="15" numFmtId="173" xfId="0" applyBorder="1" applyFont="1" applyNumberFormat="1"/>
    <xf borderId="0" fillId="0" fontId="16" numFmtId="0" xfId="0" applyAlignment="1" applyFont="1">
      <alignment horizontal="left" vertical="center"/>
    </xf>
    <xf borderId="0" fillId="0" fontId="8" numFmtId="0" xfId="0" applyFont="1"/>
    <xf borderId="0" fillId="0" fontId="4" numFmtId="173" xfId="0" applyFont="1" applyNumberFormat="1"/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horizontal="left" shrinkToFit="0" vertical="center" wrapText="1"/>
    </xf>
    <xf borderId="0" fillId="0" fontId="17" numFmtId="0" xfId="0" applyAlignment="1" applyFont="1">
      <alignment horizontal="right" vertical="center"/>
    </xf>
    <xf borderId="0" fillId="0" fontId="17" numFmtId="172" xfId="0" applyAlignment="1" applyFont="1" applyNumberFormat="1">
      <alignment horizontal="left" vertical="center"/>
    </xf>
    <xf borderId="7" fillId="5" fontId="4" numFmtId="173" xfId="0" applyBorder="1" applyFill="1" applyFont="1" applyNumberFormat="1"/>
    <xf borderId="0" fillId="0" fontId="17" numFmtId="0" xfId="0" applyAlignment="1" applyFont="1">
      <alignment horizontal="left" vertical="center"/>
    </xf>
    <xf borderId="0" fillId="0" fontId="4" numFmtId="0" xfId="0" applyAlignment="1" applyFont="1">
      <alignment horizontal="right"/>
    </xf>
    <xf borderId="7" fillId="6" fontId="4" numFmtId="0" xfId="0" applyBorder="1" applyFill="1" applyFont="1"/>
    <xf borderId="7" fillId="6" fontId="4" numFmtId="173" xfId="0" applyBorder="1" applyFont="1" applyNumberFormat="1"/>
    <xf borderId="0" fillId="0" fontId="16" numFmtId="172" xfId="0" applyAlignment="1" applyFont="1" applyNumberFormat="1">
      <alignment horizontal="left" vertical="center"/>
    </xf>
    <xf borderId="1" fillId="2" fontId="4" numFmtId="0" xfId="0" applyBorder="1" applyFont="1"/>
    <xf borderId="0" fillId="0" fontId="18" numFmtId="0" xfId="0" applyFont="1"/>
    <xf borderId="13" fillId="0" fontId="10" numFmtId="164" xfId="0" applyAlignment="1" applyBorder="1" applyFont="1" applyNumberFormat="1">
      <alignment horizontal="center"/>
    </xf>
    <xf borderId="0" fillId="0" fontId="10" numFmtId="164" xfId="0" applyAlignment="1" applyFont="1" applyNumberFormat="1">
      <alignment horizontal="center"/>
    </xf>
    <xf borderId="0" fillId="0" fontId="10" numFmtId="0" xfId="0" applyAlignment="1" applyFont="1">
      <alignment horizontal="center"/>
    </xf>
    <xf borderId="0" fillId="0" fontId="4" numFmtId="174" xfId="0" applyFont="1" applyNumberFormat="1"/>
    <xf borderId="14" fillId="0" fontId="4" numFmtId="165" xfId="0" applyBorder="1" applyFont="1" applyNumberFormat="1"/>
    <xf borderId="0" fillId="0" fontId="1" numFmtId="0" xfId="0" applyFont="1"/>
    <xf borderId="15" fillId="0" fontId="10" numFmtId="0" xfId="0" applyAlignment="1" applyBorder="1" applyFont="1">
      <alignment horizontal="center"/>
    </xf>
    <xf borderId="15" fillId="0" fontId="10" numFmtId="164" xfId="0" applyAlignment="1" applyBorder="1" applyFont="1" applyNumberFormat="1">
      <alignment horizontal="center"/>
    </xf>
    <xf borderId="0" fillId="0" fontId="4" numFmtId="172" xfId="0" applyFont="1" applyNumberFormat="1"/>
    <xf borderId="14" fillId="0" fontId="4" numFmtId="172" xfId="0" applyBorder="1" applyFont="1" applyNumberFormat="1"/>
    <xf borderId="7" fillId="2" fontId="4" numFmtId="165" xfId="0" applyBorder="1" applyFont="1" applyNumberFormat="1"/>
    <xf borderId="16" fillId="0" fontId="4" numFmtId="165" xfId="0" applyBorder="1" applyFont="1" applyNumberFormat="1"/>
    <xf borderId="0" fillId="0" fontId="10" numFmtId="0" xfId="0" applyFont="1"/>
    <xf borderId="7" fillId="5" fontId="4" numFmtId="174" xfId="0" applyBorder="1" applyFont="1" applyNumberFormat="1"/>
    <xf borderId="1" fillId="2" fontId="4" numFmtId="9" xfId="0" applyBorder="1" applyFont="1" applyNumberFormat="1"/>
    <xf borderId="1" fillId="7" fontId="4" numFmtId="9" xfId="0" applyBorder="1" applyFill="1" applyFont="1" applyNumberFormat="1"/>
    <xf borderId="7" fillId="5" fontId="4" numFmtId="0" xfId="0" applyBorder="1" applyFont="1"/>
    <xf borderId="7" fillId="5" fontId="4" numFmtId="10" xfId="0" applyBorder="1" applyFont="1" applyNumberFormat="1"/>
    <xf borderId="7" fillId="6" fontId="4" numFmtId="165" xfId="0" applyBorder="1" applyFont="1" applyNumberFormat="1"/>
    <xf borderId="1" fillId="8" fontId="2" numFmtId="0" xfId="0" applyAlignment="1" applyBorder="1" applyFill="1" applyFont="1">
      <alignment horizontal="center"/>
    </xf>
    <xf borderId="1" fillId="8" fontId="4" numFmtId="165" xfId="0" applyBorder="1" applyFont="1" applyNumberFormat="1"/>
    <xf borderId="0" fillId="0" fontId="3" numFmtId="0" xfId="0" applyFont="1"/>
    <xf borderId="0" fillId="0" fontId="4" numFmtId="171" xfId="0" applyFont="1" applyNumberFormat="1"/>
    <xf borderId="14" fillId="0" fontId="4" numFmtId="0" xfId="0" applyBorder="1" applyFont="1"/>
    <xf borderId="14" fillId="0" fontId="4" numFmtId="173" xfId="0" applyBorder="1" applyFont="1" applyNumberFormat="1"/>
    <xf borderId="7" fillId="8" fontId="4" numFmtId="0" xfId="0" applyBorder="1" applyFont="1"/>
    <xf borderId="7" fillId="8" fontId="4" numFmtId="165" xfId="0" applyBorder="1" applyFont="1" applyNumberFormat="1"/>
    <xf borderId="7" fillId="5" fontId="4" numFmtId="165" xfId="0" applyBorder="1" applyFont="1" applyNumberFormat="1"/>
    <xf borderId="13" fillId="3" fontId="16" numFmtId="0" xfId="0" applyAlignment="1" applyBorder="1" applyFont="1">
      <alignment horizontal="center" vertical="center"/>
    </xf>
    <xf borderId="16" fillId="0" fontId="9" numFmtId="0" xfId="0" applyBorder="1" applyFont="1"/>
    <xf borderId="17" fillId="0" fontId="9" numFmtId="0" xfId="0" applyBorder="1" applyFont="1"/>
    <xf borderId="1" fillId="3" fontId="17" numFmtId="0" xfId="0" applyAlignment="1" applyBorder="1" applyFont="1">
      <alignment horizontal="left" shrinkToFit="0" vertical="center" wrapText="1"/>
    </xf>
    <xf borderId="1" fillId="3" fontId="17" numFmtId="0" xfId="0" applyAlignment="1" applyBorder="1" applyFont="1">
      <alignment horizontal="right" vertical="center"/>
    </xf>
    <xf borderId="1" fillId="2" fontId="17" numFmtId="172" xfId="0" applyAlignment="1" applyBorder="1" applyFont="1" applyNumberFormat="1">
      <alignment horizontal="left" vertical="center"/>
    </xf>
    <xf borderId="0" fillId="0" fontId="4" numFmtId="0" xfId="0" applyFont="1"/>
    <xf borderId="1" fillId="3" fontId="17" numFmtId="0" xfId="0" applyAlignment="1" applyBorder="1" applyFont="1">
      <alignment horizontal="left" vertical="center"/>
    </xf>
    <xf borderId="1" fillId="2" fontId="4" numFmtId="172" xfId="0" applyBorder="1" applyFont="1" applyNumberFormat="1"/>
    <xf borderId="1" fillId="7" fontId="4" numFmtId="0" xfId="0" applyAlignment="1" applyBorder="1" applyFont="1">
      <alignment horizontal="center"/>
    </xf>
    <xf borderId="1" fillId="0" fontId="4" numFmtId="165" xfId="0" applyAlignment="1" applyBorder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4" numFmtId="9" xfId="0" applyAlignment="1" applyBorder="1" applyFont="1" applyNumberFormat="1">
      <alignment horizontal="center"/>
    </xf>
    <xf borderId="1" fillId="4" fontId="4" numFmtId="175" xfId="0" applyBorder="1" applyFont="1" applyNumberFormat="1"/>
    <xf borderId="1" fillId="8" fontId="4" numFmtId="0" xfId="0" applyBorder="1" applyFont="1"/>
    <xf borderId="1" fillId="8" fontId="4" numFmtId="173" xfId="0" applyBorder="1" applyFont="1" applyNumberFormat="1"/>
    <xf borderId="0" fillId="0" fontId="4" numFmtId="167" xfId="0" applyFont="1" applyNumberFormat="1"/>
    <xf borderId="13" fillId="0" fontId="4" numFmtId="0" xfId="0" applyAlignment="1" applyBorder="1" applyFont="1">
      <alignment horizontal="center"/>
    </xf>
    <xf borderId="1" fillId="0" fontId="4" numFmtId="10" xfId="0" applyBorder="1" applyFont="1" applyNumberFormat="1"/>
    <xf borderId="0" fillId="0" fontId="4" numFmtId="0" xfId="0" applyAlignment="1" applyFont="1">
      <alignment horizontal="center"/>
    </xf>
    <xf borderId="0" fillId="0" fontId="4" numFmtId="3" xfId="0" applyFont="1" applyNumberFormat="1"/>
    <xf borderId="0" fillId="0" fontId="4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29"/>
    <col customWidth="1" min="2" max="2" width="34.29"/>
    <col customWidth="1" min="3" max="3" width="22.29"/>
    <col customWidth="1" min="4" max="4" width="18.0"/>
    <col customWidth="1" min="5" max="5" width="29.86"/>
    <col customWidth="1" min="6" max="6" width="18.0"/>
    <col customWidth="1" min="7" max="7" width="20.86"/>
    <col customWidth="1" min="8" max="8" width="22.71"/>
    <col customWidth="1" min="9" max="9" width="20.86"/>
    <col customWidth="1" min="10" max="10" width="21.29"/>
    <col customWidth="1" min="11" max="11" width="16.86"/>
    <col customWidth="1" min="12" max="12" width="19.0"/>
    <col customWidth="1" min="13" max="13" width="36.29"/>
    <col customWidth="1" min="14" max="14" width="25.43"/>
    <col customWidth="1" min="15" max="15" width="20.86"/>
    <col customWidth="1" min="16" max="16" width="30.0"/>
    <col customWidth="1" min="17" max="17" width="24.57"/>
    <col customWidth="1" min="18" max="18" width="27.29"/>
    <col customWidth="1" min="19" max="19" width="19.71"/>
    <col customWidth="1" min="20" max="26" width="10.71"/>
  </cols>
  <sheetData>
    <row r="1" ht="14.25" customHeight="1">
      <c r="E1" s="1">
        <v>0.0</v>
      </c>
      <c r="F1" s="2">
        <v>1.0</v>
      </c>
      <c r="G1" s="2">
        <v>2.0</v>
      </c>
      <c r="H1" s="2">
        <v>3.0</v>
      </c>
      <c r="I1" s="2">
        <v>4.0</v>
      </c>
      <c r="J1" s="2">
        <v>5.0</v>
      </c>
    </row>
    <row r="2" ht="14.25" customHeight="1">
      <c r="B2" s="3" t="s">
        <v>0</v>
      </c>
      <c r="E2" s="4"/>
      <c r="F2" s="5"/>
    </row>
    <row r="3" ht="14.25" customHeight="1">
      <c r="B3" s="6" t="s">
        <v>1</v>
      </c>
      <c r="C3" s="7">
        <v>0.0669</v>
      </c>
      <c r="M3" s="8"/>
      <c r="N3" s="8"/>
      <c r="O3" s="8"/>
      <c r="P3" s="8"/>
    </row>
    <row r="4" ht="14.25" customHeight="1">
      <c r="B4" s="6" t="s">
        <v>2</v>
      </c>
      <c r="C4" s="7">
        <v>0.0225</v>
      </c>
      <c r="M4" s="9"/>
      <c r="N4" s="10"/>
      <c r="O4" s="11"/>
      <c r="P4" s="11"/>
      <c r="Q4" s="12">
        <f>P4/$P12</f>
        <v>0</v>
      </c>
    </row>
    <row r="5" ht="14.25" customHeight="1">
      <c r="B5" s="6" t="s">
        <v>3</v>
      </c>
      <c r="C5" s="7"/>
      <c r="F5" s="13">
        <v>15900.0</v>
      </c>
      <c r="G5" s="14">
        <f t="shared" ref="G5:J5" si="1">ROUND(F5*(1+$C$3),0)</f>
        <v>16964</v>
      </c>
      <c r="H5" s="14">
        <f t="shared" si="1"/>
        <v>18099</v>
      </c>
      <c r="I5" s="14">
        <f t="shared" si="1"/>
        <v>19310</v>
      </c>
      <c r="J5" s="14">
        <f t="shared" si="1"/>
        <v>20602</v>
      </c>
      <c r="M5" s="9"/>
      <c r="N5" s="15"/>
      <c r="O5" s="16"/>
      <c r="P5" s="11"/>
    </row>
    <row r="6" ht="14.25" customHeight="1">
      <c r="B6" s="6" t="s">
        <v>4</v>
      </c>
      <c r="C6" s="7"/>
      <c r="E6" s="17" t="s">
        <v>5</v>
      </c>
      <c r="F6" s="18">
        <v>49.0</v>
      </c>
      <c r="G6" s="19">
        <f t="shared" ref="G6:J6" si="2">ROUNDUP(F6*(1+$C$4),0)</f>
        <v>51</v>
      </c>
      <c r="H6" s="19">
        <f t="shared" si="2"/>
        <v>53</v>
      </c>
      <c r="I6" s="19">
        <f t="shared" si="2"/>
        <v>55</v>
      </c>
      <c r="J6" s="19">
        <f t="shared" si="2"/>
        <v>57</v>
      </c>
      <c r="M6" s="9"/>
      <c r="N6" s="20"/>
      <c r="O6" s="11"/>
      <c r="P6" s="11"/>
    </row>
    <row r="7" ht="14.25" customHeight="1">
      <c r="B7" s="6" t="s">
        <v>6</v>
      </c>
      <c r="F7" s="13">
        <v>16300.0</v>
      </c>
      <c r="G7" s="14">
        <f t="shared" ref="G7:J7" si="3">ROUND(F7*(1+$C$3),0)</f>
        <v>17390</v>
      </c>
      <c r="H7" s="14">
        <f t="shared" si="3"/>
        <v>18553</v>
      </c>
      <c r="I7" s="14">
        <f t="shared" si="3"/>
        <v>19794</v>
      </c>
      <c r="J7" s="14">
        <f t="shared" si="3"/>
        <v>21118</v>
      </c>
      <c r="M7" s="9"/>
      <c r="N7" s="20"/>
      <c r="O7" s="11"/>
      <c r="P7" s="11"/>
    </row>
    <row r="8" ht="14.25" customHeight="1">
      <c r="B8" s="6" t="s">
        <v>7</v>
      </c>
      <c r="E8" s="17" t="s">
        <v>5</v>
      </c>
      <c r="F8" s="18">
        <v>49.0</v>
      </c>
      <c r="G8" s="19">
        <f t="shared" ref="G8:J8" si="4">ROUNDUP(F8*(1+$C$4),0)</f>
        <v>51</v>
      </c>
      <c r="H8" s="19">
        <f t="shared" si="4"/>
        <v>53</v>
      </c>
      <c r="I8" s="19">
        <f t="shared" si="4"/>
        <v>55</v>
      </c>
      <c r="J8" s="19">
        <f t="shared" si="4"/>
        <v>57</v>
      </c>
      <c r="M8" s="21"/>
      <c r="N8" s="21"/>
      <c r="O8" s="21"/>
      <c r="P8" s="21"/>
    </row>
    <row r="9" ht="16.5" customHeight="1">
      <c r="B9" s="6" t="s">
        <v>8</v>
      </c>
      <c r="F9" s="22">
        <f>26*12</f>
        <v>312</v>
      </c>
      <c r="G9" s="23">
        <f t="shared" ref="G9:J9" si="5">F9</f>
        <v>312</v>
      </c>
      <c r="H9" s="23">
        <f t="shared" si="5"/>
        <v>312</v>
      </c>
      <c r="I9" s="23">
        <f t="shared" si="5"/>
        <v>312</v>
      </c>
      <c r="J9" s="23">
        <f t="shared" si="5"/>
        <v>312</v>
      </c>
      <c r="M9" s="21" t="s">
        <v>9</v>
      </c>
      <c r="N9" s="21" t="s">
        <v>10</v>
      </c>
      <c r="O9" s="21" t="s">
        <v>11</v>
      </c>
      <c r="P9" s="21" t="s">
        <v>12</v>
      </c>
    </row>
    <row r="10" ht="14.25" customHeight="1">
      <c r="B10" s="6" t="s">
        <v>13</v>
      </c>
      <c r="C10" s="17" t="s">
        <v>14</v>
      </c>
      <c r="F10" s="6">
        <f t="shared" ref="F10:J10" si="6">F9*(F8+F6)/2</f>
        <v>15288</v>
      </c>
      <c r="G10" s="6">
        <f t="shared" si="6"/>
        <v>15912</v>
      </c>
      <c r="H10" s="6">
        <f t="shared" si="6"/>
        <v>16536</v>
      </c>
      <c r="I10" s="6">
        <f t="shared" si="6"/>
        <v>17160</v>
      </c>
      <c r="J10" s="6">
        <f t="shared" si="6"/>
        <v>17784</v>
      </c>
      <c r="M10" s="24" t="s">
        <v>15</v>
      </c>
      <c r="N10" s="25">
        <f>50957/30576</f>
        <v>1.66656855</v>
      </c>
      <c r="O10" s="26">
        <v>1467.0</v>
      </c>
      <c r="P10" s="27">
        <f t="shared" ref="P10:P11" si="8">O10*N10</f>
        <v>2444.856064</v>
      </c>
    </row>
    <row r="11" ht="14.25" customHeight="1">
      <c r="B11" s="6" t="s">
        <v>16</v>
      </c>
      <c r="C11" s="17" t="s">
        <v>17</v>
      </c>
      <c r="F11" s="6">
        <f t="shared" ref="F11:J11" si="7">F10*2</f>
        <v>30576</v>
      </c>
      <c r="G11" s="6">
        <f t="shared" si="7"/>
        <v>31824</v>
      </c>
      <c r="H11" s="6">
        <f t="shared" si="7"/>
        <v>33072</v>
      </c>
      <c r="I11" s="6">
        <f t="shared" si="7"/>
        <v>34320</v>
      </c>
      <c r="J11" s="6">
        <f t="shared" si="7"/>
        <v>35568</v>
      </c>
      <c r="M11" s="28" t="s">
        <v>18</v>
      </c>
      <c r="N11" s="29">
        <f>15287/30576</f>
        <v>0.4999672946</v>
      </c>
      <c r="O11" s="30">
        <v>1500.0</v>
      </c>
      <c r="P11" s="31">
        <f t="shared" si="8"/>
        <v>749.9509419</v>
      </c>
    </row>
    <row r="12" ht="29.25" customHeight="1">
      <c r="B12" s="32" t="s">
        <v>19</v>
      </c>
      <c r="F12" s="14">
        <f>P12</f>
        <v>3194.807005</v>
      </c>
      <c r="G12" s="14">
        <f t="shared" ref="G12:J12" si="9">F12*(1+$C$3)</f>
        <v>3408.539594</v>
      </c>
      <c r="H12" s="14">
        <f t="shared" si="9"/>
        <v>3636.570893</v>
      </c>
      <c r="I12" s="14">
        <f t="shared" si="9"/>
        <v>3879.857486</v>
      </c>
      <c r="J12" s="14">
        <f t="shared" si="9"/>
        <v>4139.419952</v>
      </c>
      <c r="M12" s="33" t="s">
        <v>20</v>
      </c>
      <c r="N12" s="34"/>
      <c r="O12" s="35"/>
      <c r="P12" s="36">
        <f>SUM(P10:P11)</f>
        <v>3194.807005</v>
      </c>
    </row>
    <row r="13" ht="15.0" customHeight="1">
      <c r="A13" s="37"/>
      <c r="B13" s="32" t="s">
        <v>21</v>
      </c>
      <c r="D13" s="38"/>
      <c r="E13" s="39">
        <f>('Nomina y servicios'!K7+'Nomina y servicios'!K8)*12/F11</f>
        <v>3057.933673</v>
      </c>
      <c r="F13" s="14">
        <f t="shared" ref="F13:F14" si="11">ROUNDUP(E13,2)</f>
        <v>3057.94</v>
      </c>
      <c r="G13" s="14">
        <f t="shared" ref="G13:J13" si="10">F13*(1+$C$3)</f>
        <v>3262.516186</v>
      </c>
      <c r="H13" s="14">
        <f t="shared" si="10"/>
        <v>3480.778519</v>
      </c>
      <c r="I13" s="14">
        <f t="shared" si="10"/>
        <v>3713.642602</v>
      </c>
      <c r="J13" s="14">
        <f t="shared" si="10"/>
        <v>3962.085292</v>
      </c>
      <c r="M13" s="40"/>
      <c r="N13" s="40"/>
      <c r="O13" s="40"/>
      <c r="P13" s="8"/>
    </row>
    <row r="14" ht="14.25" customHeight="1">
      <c r="B14" s="32" t="s">
        <v>22</v>
      </c>
      <c r="E14" s="39">
        <f>'Nomina y servicios'!D16/'EVA. FINANCIERA'!F11</f>
        <v>906.5934066</v>
      </c>
      <c r="F14" s="14">
        <f t="shared" si="11"/>
        <v>906.6</v>
      </c>
      <c r="G14" s="14">
        <f t="shared" ref="G14:J14" si="12">F14*(1+$C$3)</f>
        <v>967.25154</v>
      </c>
      <c r="H14" s="14">
        <f t="shared" si="12"/>
        <v>1031.960668</v>
      </c>
      <c r="I14" s="14">
        <f t="shared" si="12"/>
        <v>1100.998837</v>
      </c>
      <c r="J14" s="14">
        <f t="shared" si="12"/>
        <v>1174.655659</v>
      </c>
    </row>
    <row r="15" ht="14.25" customHeight="1">
      <c r="A15" s="14">
        <v>6000000.0</v>
      </c>
      <c r="B15" s="41" t="s">
        <v>23</v>
      </c>
      <c r="F15" s="14">
        <f t="shared" ref="F15:F17" si="14">A15*12</f>
        <v>72000000</v>
      </c>
      <c r="G15" s="14">
        <f t="shared" ref="G15:J15" si="13">F15*(1+$C$3)</f>
        <v>76816800</v>
      </c>
      <c r="H15" s="14">
        <f t="shared" si="13"/>
        <v>81955843.92</v>
      </c>
      <c r="I15" s="14">
        <f t="shared" si="13"/>
        <v>87438689.88</v>
      </c>
      <c r="J15" s="14">
        <f t="shared" si="13"/>
        <v>93288338.23</v>
      </c>
    </row>
    <row r="16" ht="24.0" customHeight="1">
      <c r="A16" s="14">
        <f>'Nomina y servicios'!K4+'Nomina y servicios'!K5+'Nomina y servicios'!K6</f>
        <v>9955952.5</v>
      </c>
      <c r="B16" s="41" t="s">
        <v>24</v>
      </c>
      <c r="F16" s="14">
        <f t="shared" si="14"/>
        <v>119471430</v>
      </c>
      <c r="G16" s="14">
        <f t="shared" ref="G16:J16" si="15">F16*(1+$C$3)</f>
        <v>127464068.7</v>
      </c>
      <c r="H16" s="14">
        <f t="shared" si="15"/>
        <v>135991414.9</v>
      </c>
      <c r="I16" s="14">
        <f t="shared" si="15"/>
        <v>145089240.5</v>
      </c>
      <c r="J16" s="14">
        <f t="shared" si="15"/>
        <v>154795710.7</v>
      </c>
      <c r="M16" s="42" t="s">
        <v>25</v>
      </c>
      <c r="N16" s="43" t="s">
        <v>26</v>
      </c>
      <c r="O16" s="44" t="s">
        <v>27</v>
      </c>
    </row>
    <row r="17" ht="22.5" customHeight="1">
      <c r="A17" s="14">
        <f>'Nomina y servicios'!K9</f>
        <v>1820000</v>
      </c>
      <c r="B17" s="41" t="s">
        <v>28</v>
      </c>
      <c r="F17" s="14">
        <f t="shared" si="14"/>
        <v>21840000</v>
      </c>
      <c r="G17" s="14">
        <f t="shared" ref="G17:J17" si="16">F17*(1+$C$3)</f>
        <v>23301096</v>
      </c>
      <c r="H17" s="14">
        <f t="shared" si="16"/>
        <v>24859939.32</v>
      </c>
      <c r="I17" s="14">
        <f t="shared" si="16"/>
        <v>26523069.26</v>
      </c>
      <c r="J17" s="14">
        <f t="shared" si="16"/>
        <v>28297462.6</v>
      </c>
      <c r="M17" s="45" t="s">
        <v>29</v>
      </c>
      <c r="N17" s="46">
        <v>6000000.0</v>
      </c>
      <c r="O17" s="47" t="s">
        <v>30</v>
      </c>
    </row>
    <row r="18" ht="14.25" customHeight="1">
      <c r="M18" s="45" t="s">
        <v>31</v>
      </c>
      <c r="N18" s="48">
        <v>1.0E7</v>
      </c>
      <c r="O18" s="47" t="s">
        <v>32</v>
      </c>
    </row>
    <row r="19" ht="14.25" customHeight="1">
      <c r="A19" s="6" t="s">
        <v>33</v>
      </c>
      <c r="B19" s="49"/>
      <c r="C19" s="49"/>
      <c r="D19" s="49"/>
      <c r="E19" s="49"/>
      <c r="F19" s="14">
        <f t="shared" ref="F19:J19" si="17">F5*F10+F7*F10</f>
        <v>492273600</v>
      </c>
      <c r="G19" s="14">
        <f t="shared" si="17"/>
        <v>546640848</v>
      </c>
      <c r="H19" s="14">
        <f t="shared" si="17"/>
        <v>606077472</v>
      </c>
      <c r="I19" s="14">
        <f t="shared" si="17"/>
        <v>671024640</v>
      </c>
      <c r="J19" s="14">
        <f t="shared" si="17"/>
        <v>741948480</v>
      </c>
      <c r="M19" s="50" t="s">
        <v>34</v>
      </c>
      <c r="N19" s="48">
        <v>7000000.0</v>
      </c>
      <c r="O19" s="47" t="s">
        <v>32</v>
      </c>
    </row>
    <row r="20" ht="14.25" customHeight="1">
      <c r="A20" s="32" t="s">
        <v>35</v>
      </c>
      <c r="B20" s="51"/>
      <c r="C20" s="51"/>
      <c r="D20" s="51"/>
      <c r="E20" s="51"/>
      <c r="F20" s="6"/>
      <c r="G20" s="6"/>
      <c r="H20" s="6"/>
      <c r="I20" s="6"/>
      <c r="J20" s="6"/>
      <c r="M20" s="45" t="s">
        <v>36</v>
      </c>
      <c r="N20" s="48">
        <v>5500000.0</v>
      </c>
      <c r="O20" s="47" t="s">
        <v>32</v>
      </c>
    </row>
    <row r="21" ht="14.25" customHeight="1">
      <c r="A21" s="6" t="s">
        <v>37</v>
      </c>
      <c r="B21" s="51"/>
      <c r="C21" s="51"/>
      <c r="D21" s="51"/>
      <c r="E21" s="51"/>
      <c r="F21" s="14">
        <f t="shared" ref="F21:J21" si="18">+F12*F11</f>
        <v>97684419</v>
      </c>
      <c r="G21" s="14">
        <f t="shared" si="18"/>
        <v>108473364</v>
      </c>
      <c r="H21" s="14">
        <f t="shared" si="18"/>
        <v>120268672.6</v>
      </c>
      <c r="I21" s="14">
        <f t="shared" si="18"/>
        <v>133156708.9</v>
      </c>
      <c r="J21" s="14">
        <f t="shared" si="18"/>
        <v>147230888.8</v>
      </c>
      <c r="M21" s="45" t="s">
        <v>38</v>
      </c>
      <c r="N21" s="48">
        <v>7550000.0</v>
      </c>
      <c r="O21" s="47" t="s">
        <v>32</v>
      </c>
    </row>
    <row r="22" ht="14.25" customHeight="1">
      <c r="A22" s="6" t="s">
        <v>39</v>
      </c>
      <c r="B22" s="51"/>
      <c r="C22" s="51"/>
      <c r="D22" s="51"/>
      <c r="E22" s="51"/>
      <c r="F22" s="14">
        <f t="shared" ref="F22:J22" si="19">F13*F11</f>
        <v>93499573.44</v>
      </c>
      <c r="G22" s="14">
        <f t="shared" si="19"/>
        <v>103826315.1</v>
      </c>
      <c r="H22" s="14">
        <f t="shared" si="19"/>
        <v>115116307.2</v>
      </c>
      <c r="I22" s="14">
        <f t="shared" si="19"/>
        <v>127452214.1</v>
      </c>
      <c r="J22" s="14">
        <f t="shared" si="19"/>
        <v>140923449.7</v>
      </c>
      <c r="M22" s="45" t="s">
        <v>40</v>
      </c>
      <c r="N22" s="48">
        <v>9500000.0</v>
      </c>
      <c r="O22" s="47" t="s">
        <v>32</v>
      </c>
    </row>
    <row r="23" ht="14.25" customHeight="1">
      <c r="A23" s="6" t="s">
        <v>41</v>
      </c>
      <c r="B23" s="51"/>
      <c r="C23" s="51"/>
      <c r="D23" s="51"/>
      <c r="E23" s="51"/>
      <c r="F23" s="14">
        <f t="shared" ref="F23:J23" si="20">+F14*F11</f>
        <v>27720201.6</v>
      </c>
      <c r="G23" s="14">
        <f t="shared" si="20"/>
        <v>30781813.01</v>
      </c>
      <c r="H23" s="14">
        <f t="shared" si="20"/>
        <v>34129003.21</v>
      </c>
      <c r="I23" s="14">
        <f t="shared" si="20"/>
        <v>37786280.08</v>
      </c>
      <c r="J23" s="14">
        <f t="shared" si="20"/>
        <v>41780152.48</v>
      </c>
      <c r="M23" s="50" t="s">
        <v>42</v>
      </c>
      <c r="N23" s="48">
        <v>5500000.0</v>
      </c>
      <c r="O23" s="47" t="s">
        <v>32</v>
      </c>
    </row>
    <row r="24" ht="14.25" customHeight="1">
      <c r="A24" s="6" t="s">
        <v>43</v>
      </c>
      <c r="B24" s="51"/>
      <c r="C24" s="51"/>
      <c r="D24" s="51"/>
      <c r="E24" s="52"/>
      <c r="F24" s="14">
        <f t="shared" ref="F24:J24" si="21">F19-F21-F22-F23</f>
        <v>273369406</v>
      </c>
      <c r="G24" s="14">
        <f t="shared" si="21"/>
        <v>303559355.8</v>
      </c>
      <c r="H24" s="14">
        <f t="shared" si="21"/>
        <v>336563489</v>
      </c>
      <c r="I24" s="14">
        <f t="shared" si="21"/>
        <v>372629436.9</v>
      </c>
      <c r="J24" s="14">
        <f t="shared" si="21"/>
        <v>412013989</v>
      </c>
      <c r="M24" s="50" t="s">
        <v>44</v>
      </c>
      <c r="N24" s="48">
        <v>2500000.0</v>
      </c>
      <c r="O24" s="47" t="s">
        <v>32</v>
      </c>
    </row>
    <row r="25" ht="14.25" customHeight="1">
      <c r="A25" s="41" t="s">
        <v>45</v>
      </c>
      <c r="B25" s="51"/>
      <c r="C25" s="51"/>
      <c r="D25" s="52"/>
      <c r="E25" s="53" t="s">
        <v>46</v>
      </c>
      <c r="F25" s="54">
        <v>1.0</v>
      </c>
      <c r="G25" s="54">
        <v>2.0</v>
      </c>
      <c r="H25" s="54">
        <v>3.0</v>
      </c>
      <c r="I25" s="54">
        <v>4.0</v>
      </c>
      <c r="J25" s="54">
        <v>5.0</v>
      </c>
      <c r="M25" s="50" t="s">
        <v>47</v>
      </c>
      <c r="N25" s="48">
        <v>1.5E7</v>
      </c>
      <c r="O25" s="47" t="s">
        <v>32</v>
      </c>
    </row>
    <row r="26" ht="14.25" customHeight="1">
      <c r="A26" s="6" t="s">
        <v>48</v>
      </c>
      <c r="B26" s="51"/>
      <c r="C26" s="51"/>
      <c r="D26" s="55">
        <v>0.6</v>
      </c>
      <c r="E26" s="6"/>
      <c r="F26" s="14">
        <f t="shared" ref="F26:J26" si="22">F16+$D$26*F15</f>
        <v>162671430</v>
      </c>
      <c r="G26" s="14">
        <f t="shared" si="22"/>
        <v>173554148.7</v>
      </c>
      <c r="H26" s="14">
        <f t="shared" si="22"/>
        <v>185164921.2</v>
      </c>
      <c r="I26" s="14">
        <f t="shared" si="22"/>
        <v>197552454.4</v>
      </c>
      <c r="J26" s="14">
        <f t="shared" si="22"/>
        <v>210768713.6</v>
      </c>
      <c r="M26" s="50" t="s">
        <v>49</v>
      </c>
      <c r="N26" s="48">
        <v>1.3E7</v>
      </c>
      <c r="O26" s="47" t="s">
        <v>32</v>
      </c>
    </row>
    <row r="27" ht="14.25" customHeight="1">
      <c r="A27" s="6" t="s">
        <v>50</v>
      </c>
      <c r="B27" s="51"/>
      <c r="C27" s="51"/>
      <c r="D27" s="55">
        <v>0.4</v>
      </c>
      <c r="E27" s="6"/>
      <c r="F27" s="14">
        <f t="shared" ref="F27:J27" si="23">+F17+$D$27*F15</f>
        <v>50640000</v>
      </c>
      <c r="G27" s="14">
        <f t="shared" si="23"/>
        <v>54027816</v>
      </c>
      <c r="H27" s="14">
        <f t="shared" si="23"/>
        <v>57642276.89</v>
      </c>
      <c r="I27" s="14">
        <f t="shared" si="23"/>
        <v>61498545.21</v>
      </c>
      <c r="J27" s="14">
        <f t="shared" si="23"/>
        <v>65612797.89</v>
      </c>
      <c r="M27" s="50" t="s">
        <v>51</v>
      </c>
      <c r="N27" s="48">
        <v>1.1E7</v>
      </c>
      <c r="O27" s="47" t="s">
        <v>32</v>
      </c>
    </row>
    <row r="28" ht="14.25" customHeight="1">
      <c r="A28" s="32" t="s">
        <v>52</v>
      </c>
      <c r="B28" s="51"/>
      <c r="C28" s="51"/>
      <c r="D28" s="49"/>
      <c r="E28" s="6"/>
      <c r="F28" s="14">
        <f t="shared" ref="F28:J28" si="24">F24-F26-F27</f>
        <v>60057975.96</v>
      </c>
      <c r="G28" s="14">
        <f t="shared" si="24"/>
        <v>75977391.18</v>
      </c>
      <c r="H28" s="14">
        <f t="shared" si="24"/>
        <v>93756290.93</v>
      </c>
      <c r="I28" s="14">
        <f t="shared" si="24"/>
        <v>113578437.3</v>
      </c>
      <c r="J28" s="14">
        <f t="shared" si="24"/>
        <v>135632477.5</v>
      </c>
      <c r="M28" s="50" t="s">
        <v>53</v>
      </c>
      <c r="N28" s="48">
        <v>1.4E7</v>
      </c>
      <c r="O28" s="47" t="s">
        <v>32</v>
      </c>
    </row>
    <row r="29" ht="14.25" customHeight="1">
      <c r="A29" s="6" t="s">
        <v>54</v>
      </c>
      <c r="B29" s="51"/>
      <c r="C29" s="51"/>
      <c r="D29" s="51"/>
      <c r="E29" s="6"/>
      <c r="F29" s="56">
        <f t="shared" ref="F29:J29" si="25">D188</f>
        <v>12880000</v>
      </c>
      <c r="G29" s="56">
        <f t="shared" si="25"/>
        <v>12880000</v>
      </c>
      <c r="H29" s="56">
        <f t="shared" si="25"/>
        <v>12880000</v>
      </c>
      <c r="I29" s="56">
        <f t="shared" si="25"/>
        <v>12880000</v>
      </c>
      <c r="J29" s="56">
        <f t="shared" si="25"/>
        <v>12880000</v>
      </c>
      <c r="M29" s="50" t="s">
        <v>55</v>
      </c>
      <c r="N29" s="48">
        <v>1.0E7</v>
      </c>
      <c r="O29" s="47" t="s">
        <v>32</v>
      </c>
    </row>
    <row r="30" ht="14.25" customHeight="1">
      <c r="A30" s="6" t="s">
        <v>56</v>
      </c>
      <c r="B30" s="51"/>
      <c r="C30" s="51"/>
      <c r="D30" s="51"/>
      <c r="E30" s="6"/>
      <c r="F30" s="56">
        <f t="shared" ref="F30:J30" si="26">D195</f>
        <v>3829640</v>
      </c>
      <c r="G30" s="56">
        <f t="shared" si="26"/>
        <v>3829640</v>
      </c>
      <c r="H30" s="56">
        <f t="shared" si="26"/>
        <v>3829640</v>
      </c>
      <c r="I30" s="56">
        <f t="shared" si="26"/>
        <v>3829640</v>
      </c>
      <c r="J30" s="56">
        <f t="shared" si="26"/>
        <v>3829640</v>
      </c>
      <c r="M30" s="50" t="s">
        <v>57</v>
      </c>
      <c r="N30" s="48">
        <v>6250000.0</v>
      </c>
      <c r="O30" s="47" t="s">
        <v>32</v>
      </c>
    </row>
    <row r="31" ht="14.25" customHeight="1">
      <c r="A31" s="6" t="s">
        <v>58</v>
      </c>
      <c r="B31" s="51"/>
      <c r="C31" s="51"/>
      <c r="D31" s="51"/>
      <c r="E31" s="6"/>
      <c r="F31" s="57">
        <f>F28-F29-F30</f>
        <v>43348335.96</v>
      </c>
      <c r="G31" s="57">
        <f t="shared" ref="G31:J31" si="27">G24-G26-G27-G29-G30</f>
        <v>59267751.18</v>
      </c>
      <c r="H31" s="57">
        <f t="shared" si="27"/>
        <v>77046650.93</v>
      </c>
      <c r="I31" s="57">
        <f t="shared" si="27"/>
        <v>96868797.26</v>
      </c>
      <c r="J31" s="57">
        <f t="shared" si="27"/>
        <v>118922837.5</v>
      </c>
      <c r="M31" s="58" t="s">
        <v>59</v>
      </c>
      <c r="N31" s="59">
        <f>SUM(N17:N30)</f>
        <v>122800000</v>
      </c>
      <c r="O31" s="60"/>
    </row>
    <row r="32" ht="14.25" customHeight="1">
      <c r="A32" s="6" t="s">
        <v>60</v>
      </c>
      <c r="B32" s="51"/>
      <c r="C32" s="51"/>
      <c r="D32" s="51"/>
      <c r="E32" s="6"/>
      <c r="F32" s="57">
        <f>+CREDITO!E9</f>
        <v>18731239.07</v>
      </c>
      <c r="G32" s="57">
        <f>+CREDITO!F9</f>
        <v>16437745.11</v>
      </c>
      <c r="H32" s="57">
        <f>+CREDITO!G9</f>
        <v>13576611.4</v>
      </c>
      <c r="I32" s="57">
        <f>+CREDITO!H9</f>
        <v>10007347.1</v>
      </c>
      <c r="J32" s="57">
        <f>+CREDITO!I9</f>
        <v>5554689.879</v>
      </c>
    </row>
    <row r="33" ht="14.25" customHeight="1">
      <c r="A33" s="6" t="s">
        <v>61</v>
      </c>
      <c r="B33" s="51"/>
      <c r="C33" s="51"/>
      <c r="D33" s="52"/>
      <c r="E33" s="6"/>
      <c r="F33" s="57">
        <f t="shared" ref="F33:J33" si="28">F31-F32</f>
        <v>24617096.9</v>
      </c>
      <c r="G33" s="57">
        <f t="shared" si="28"/>
        <v>42830006.07</v>
      </c>
      <c r="H33" s="57">
        <f t="shared" si="28"/>
        <v>63470039.54</v>
      </c>
      <c r="I33" s="57">
        <f t="shared" si="28"/>
        <v>86861450.17</v>
      </c>
      <c r="J33" s="57">
        <f t="shared" si="28"/>
        <v>113368147.6</v>
      </c>
    </row>
    <row r="34" ht="14.25" customHeight="1">
      <c r="A34" s="6" t="s">
        <v>62</v>
      </c>
      <c r="B34" s="51"/>
      <c r="C34" s="51"/>
      <c r="D34" s="55">
        <v>0.35</v>
      </c>
      <c r="E34" s="6"/>
      <c r="F34" s="57">
        <f t="shared" ref="F34:J34" si="29">F33*$D$34</f>
        <v>8615983.913</v>
      </c>
      <c r="G34" s="57">
        <f t="shared" si="29"/>
        <v>14990502.12</v>
      </c>
      <c r="H34" s="57">
        <f t="shared" si="29"/>
        <v>22214513.84</v>
      </c>
      <c r="I34" s="57">
        <f t="shared" si="29"/>
        <v>30401507.56</v>
      </c>
      <c r="J34" s="57">
        <f t="shared" si="29"/>
        <v>39678851.67</v>
      </c>
    </row>
    <row r="35" ht="14.25" customHeight="1">
      <c r="A35" s="61" t="s">
        <v>63</v>
      </c>
      <c r="B35" s="52"/>
      <c r="C35" s="52"/>
      <c r="D35" s="6"/>
      <c r="E35" s="6"/>
      <c r="F35" s="62">
        <f t="shared" ref="F35:J35" si="30">F33-F34</f>
        <v>16001112.98</v>
      </c>
      <c r="G35" s="62">
        <f t="shared" si="30"/>
        <v>27839503.94</v>
      </c>
      <c r="H35" s="62">
        <f t="shared" si="30"/>
        <v>41255525.7</v>
      </c>
      <c r="I35" s="62">
        <f t="shared" si="30"/>
        <v>56459942.61</v>
      </c>
      <c r="J35" s="62">
        <f t="shared" si="30"/>
        <v>73689295.95</v>
      </c>
      <c r="P35" s="63"/>
    </row>
    <row r="36" ht="13.5" customHeight="1">
      <c r="A36" s="6" t="s">
        <v>64</v>
      </c>
      <c r="F36" s="57">
        <f t="shared" ref="F36:J36" si="31">F35+F29+F30</f>
        <v>32710752.98</v>
      </c>
      <c r="G36" s="57">
        <f t="shared" si="31"/>
        <v>44549143.94</v>
      </c>
      <c r="H36" s="57">
        <f t="shared" si="31"/>
        <v>57965165.7</v>
      </c>
      <c r="I36" s="57">
        <f t="shared" si="31"/>
        <v>73169582.61</v>
      </c>
      <c r="J36" s="57">
        <f t="shared" si="31"/>
        <v>90398935.95</v>
      </c>
      <c r="M36" s="63"/>
      <c r="N36" s="63"/>
      <c r="O36" s="63"/>
      <c r="P36" s="63"/>
    </row>
    <row r="37" ht="14.25" customHeight="1">
      <c r="A37" s="64" t="s">
        <v>65</v>
      </c>
      <c r="F37" s="65">
        <f t="shared" ref="F37:J37" si="32">+E60-D60</f>
        <v>0</v>
      </c>
      <c r="G37" s="65">
        <f t="shared" si="32"/>
        <v>0</v>
      </c>
      <c r="H37" s="65">
        <f t="shared" si="32"/>
        <v>0</v>
      </c>
      <c r="I37" s="65">
        <f t="shared" si="32"/>
        <v>0</v>
      </c>
      <c r="J37" s="65">
        <f t="shared" si="32"/>
        <v>0</v>
      </c>
      <c r="M37" s="66"/>
      <c r="P37" s="63"/>
    </row>
    <row r="38" ht="14.25" customHeight="1">
      <c r="A38" s="64" t="s">
        <v>66</v>
      </c>
      <c r="F38" s="65">
        <f t="shared" ref="F38:J38" si="33">(E54-D54)+(E55-D55)+(E56-D56)-(E70-D70)</f>
        <v>-120843.7519</v>
      </c>
      <c r="G38" s="65">
        <f t="shared" si="33"/>
        <v>871071.8011</v>
      </c>
      <c r="H38" s="65">
        <f t="shared" si="33"/>
        <v>929346.5046</v>
      </c>
      <c r="I38" s="65">
        <f t="shared" si="33"/>
        <v>991519.7857</v>
      </c>
      <c r="J38" s="65">
        <f t="shared" si="33"/>
        <v>1057852.459</v>
      </c>
      <c r="M38" s="67"/>
      <c r="N38" s="68"/>
      <c r="O38" s="69"/>
      <c r="P38" s="63"/>
    </row>
    <row r="39" ht="14.25" customHeight="1">
      <c r="A39" s="12" t="s">
        <v>67</v>
      </c>
      <c r="F39" s="65">
        <f>+CREDITO!E10</f>
        <v>9266642.245</v>
      </c>
      <c r="G39" s="65">
        <f>+CREDITO!F10</f>
        <v>11560136.2</v>
      </c>
      <c r="H39" s="65">
        <f>+CREDITO!G10</f>
        <v>14421269.91</v>
      </c>
      <c r="I39" s="65">
        <f>+CREDITO!H10</f>
        <v>17990534.21</v>
      </c>
      <c r="J39" s="65">
        <f>+CREDITO!I10</f>
        <v>22443191.43</v>
      </c>
      <c r="M39" s="67"/>
      <c r="N39" s="68"/>
      <c r="O39" s="69"/>
      <c r="P39" s="63"/>
    </row>
    <row r="40" ht="14.25" customHeight="1">
      <c r="B40" s="12" t="s">
        <v>68</v>
      </c>
      <c r="F40" s="70">
        <f t="shared" ref="F40:J40" si="34">+F36-F37-F38-F39</f>
        <v>23564954.49</v>
      </c>
      <c r="G40" s="70">
        <f t="shared" si="34"/>
        <v>32117935.94</v>
      </c>
      <c r="H40" s="70">
        <f t="shared" si="34"/>
        <v>42614549.28</v>
      </c>
      <c r="I40" s="70">
        <f t="shared" si="34"/>
        <v>54187528.61</v>
      </c>
      <c r="J40" s="70">
        <f t="shared" si="34"/>
        <v>66897892.06</v>
      </c>
      <c r="M40" s="67"/>
      <c r="N40" s="71"/>
      <c r="O40" s="69"/>
      <c r="P40" s="63"/>
    </row>
    <row r="41" ht="14.25" customHeight="1">
      <c r="D41" s="72" t="s">
        <v>69</v>
      </c>
      <c r="F41" s="65"/>
      <c r="G41" s="65"/>
      <c r="H41" s="65"/>
      <c r="I41" s="65"/>
      <c r="J41" s="65"/>
      <c r="M41" s="71"/>
      <c r="N41" s="68"/>
      <c r="O41" s="69"/>
      <c r="P41" s="63"/>
    </row>
    <row r="42" ht="14.25" customHeight="1">
      <c r="C42" s="73"/>
      <c r="D42" s="73" t="s">
        <v>70</v>
      </c>
      <c r="E42" s="73"/>
      <c r="F42" s="74">
        <f t="shared" ref="F42:J42" si="35">+F39+F40+F32*(1-$D$34)</f>
        <v>45006902.13</v>
      </c>
      <c r="G42" s="74">
        <f t="shared" si="35"/>
        <v>54362606.46</v>
      </c>
      <c r="H42" s="74">
        <f t="shared" si="35"/>
        <v>65860616.6</v>
      </c>
      <c r="I42" s="74">
        <f t="shared" si="35"/>
        <v>78682838.44</v>
      </c>
      <c r="J42" s="74">
        <f t="shared" si="35"/>
        <v>92951631.91</v>
      </c>
      <c r="M42" s="71"/>
      <c r="N42" s="71"/>
      <c r="O42" s="69"/>
      <c r="P42" s="63"/>
    </row>
    <row r="43" ht="14.25" customHeight="1">
      <c r="F43" s="65"/>
      <c r="G43" s="65"/>
      <c r="H43" s="65"/>
      <c r="I43" s="65"/>
      <c r="J43" s="65"/>
      <c r="K43" s="65"/>
      <c r="L43" s="65"/>
      <c r="M43" s="71"/>
      <c r="N43" s="68"/>
      <c r="O43" s="69"/>
      <c r="P43" s="71"/>
      <c r="Q43" s="68"/>
      <c r="R43" s="69"/>
      <c r="S43" s="63"/>
    </row>
    <row r="44" ht="14.25" customHeight="1">
      <c r="F44" s="65"/>
      <c r="G44" s="65"/>
      <c r="H44" s="65"/>
      <c r="I44" s="65"/>
      <c r="J44" s="65"/>
      <c r="K44" s="65"/>
      <c r="L44" s="65"/>
      <c r="M44" s="65"/>
      <c r="P44" s="71"/>
      <c r="Q44" s="68"/>
      <c r="R44" s="69"/>
      <c r="S44" s="63"/>
    </row>
    <row r="45" ht="14.25" customHeight="1">
      <c r="F45" s="65"/>
      <c r="G45" s="65"/>
      <c r="H45" s="65"/>
      <c r="I45" s="65"/>
      <c r="J45" s="65"/>
      <c r="K45" s="65"/>
      <c r="L45" s="65"/>
      <c r="M45" s="65"/>
      <c r="P45" s="67"/>
      <c r="Q45" s="68"/>
      <c r="R45" s="69"/>
      <c r="S45" s="75"/>
    </row>
    <row r="46" ht="14.25" customHeight="1">
      <c r="F46" s="65"/>
      <c r="G46" s="65"/>
      <c r="H46" s="65"/>
      <c r="I46" s="65"/>
      <c r="J46" s="65"/>
      <c r="K46" s="65"/>
      <c r="L46" s="65"/>
      <c r="M46" s="65"/>
    </row>
    <row r="47" ht="14.25" customHeight="1">
      <c r="B47" s="76" t="s">
        <v>71</v>
      </c>
      <c r="C47" s="13">
        <v>5000000.0</v>
      </c>
      <c r="D47" s="12" t="s">
        <v>72</v>
      </c>
      <c r="F47" s="65"/>
      <c r="G47" s="65"/>
      <c r="H47" s="65"/>
      <c r="I47" s="65"/>
      <c r="J47" s="65"/>
      <c r="K47" s="65"/>
      <c r="L47" s="65"/>
      <c r="M47" s="65"/>
    </row>
    <row r="48" ht="14.25" customHeight="1">
      <c r="B48" s="76" t="s">
        <v>73</v>
      </c>
      <c r="C48" s="13">
        <v>8141349.0</v>
      </c>
      <c r="F48" s="65"/>
      <c r="G48" s="65"/>
      <c r="H48" s="65"/>
      <c r="I48" s="65"/>
      <c r="J48" s="65"/>
      <c r="K48" s="65"/>
      <c r="L48" s="65"/>
      <c r="M48" s="65"/>
    </row>
    <row r="49" ht="14.25" customHeight="1">
      <c r="B49" s="76" t="s">
        <v>74</v>
      </c>
      <c r="C49" s="13">
        <v>1000000.0</v>
      </c>
      <c r="F49" s="65"/>
      <c r="G49" s="65"/>
      <c r="H49" s="65"/>
      <c r="I49" s="65"/>
      <c r="J49" s="65"/>
      <c r="K49" s="65"/>
      <c r="L49" s="65"/>
      <c r="M49" s="65"/>
    </row>
    <row r="50" ht="14.25" customHeight="1">
      <c r="C50" s="39"/>
      <c r="F50" s="65"/>
      <c r="G50" s="65"/>
      <c r="H50" s="65"/>
      <c r="I50" s="65"/>
      <c r="J50" s="65"/>
      <c r="K50" s="65"/>
      <c r="L50" s="65"/>
      <c r="M50" s="65"/>
    </row>
    <row r="51" ht="14.25" customHeight="1">
      <c r="A51" s="77" t="s">
        <v>75</v>
      </c>
      <c r="F51" s="65"/>
      <c r="G51" s="65"/>
      <c r="H51" s="65"/>
      <c r="I51" s="65"/>
      <c r="J51" s="65"/>
      <c r="K51" s="65"/>
      <c r="L51" s="65"/>
      <c r="M51" s="65"/>
    </row>
    <row r="52" ht="14.25" customHeight="1">
      <c r="D52" s="53" t="s">
        <v>46</v>
      </c>
      <c r="E52" s="54">
        <v>1.0</v>
      </c>
      <c r="F52" s="54">
        <v>2.0</v>
      </c>
      <c r="G52" s="54">
        <v>3.0</v>
      </c>
      <c r="H52" s="54">
        <v>4.0</v>
      </c>
      <c r="I52" s="78">
        <v>5.0</v>
      </c>
      <c r="J52" s="79"/>
      <c r="K52" s="79"/>
      <c r="L52" s="79"/>
      <c r="M52" s="65"/>
    </row>
    <row r="53" ht="14.25" customHeight="1">
      <c r="D53" s="80"/>
      <c r="E53" s="79"/>
      <c r="F53" s="79"/>
      <c r="G53" s="79"/>
      <c r="H53" s="79"/>
      <c r="I53" s="79"/>
      <c r="J53" s="79"/>
      <c r="K53" s="79"/>
      <c r="L53" s="79"/>
      <c r="M53" s="65"/>
    </row>
    <row r="54" ht="14.25" customHeight="1">
      <c r="A54" s="12" t="s">
        <v>76</v>
      </c>
      <c r="D54" s="39">
        <f>C47</f>
        <v>5000000</v>
      </c>
      <c r="E54" s="39">
        <f t="shared" ref="E54:I54" si="36">D54*(1+$C$3)</f>
        <v>5334500</v>
      </c>
      <c r="F54" s="39">
        <f t="shared" si="36"/>
        <v>5691378.05</v>
      </c>
      <c r="G54" s="39">
        <f t="shared" si="36"/>
        <v>6072131.242</v>
      </c>
      <c r="H54" s="39">
        <f t="shared" si="36"/>
        <v>6478356.822</v>
      </c>
      <c r="I54" s="39">
        <f t="shared" si="36"/>
        <v>6911758.893</v>
      </c>
      <c r="J54" s="39"/>
      <c r="K54" s="39"/>
      <c r="L54" s="39"/>
      <c r="M54" s="65"/>
    </row>
    <row r="55" ht="14.25" customHeight="1">
      <c r="A55" s="12" t="s">
        <v>77</v>
      </c>
      <c r="D55" s="81">
        <v>0.0</v>
      </c>
      <c r="E55" s="81">
        <v>0.0</v>
      </c>
      <c r="F55" s="81">
        <v>0.0</v>
      </c>
      <c r="G55" s="81">
        <v>0.0</v>
      </c>
      <c r="H55" s="81">
        <v>0.0</v>
      </c>
      <c r="I55" s="81">
        <v>0.0</v>
      </c>
      <c r="J55" s="81"/>
      <c r="K55" s="81"/>
      <c r="L55" s="81"/>
      <c r="M55" s="65"/>
    </row>
    <row r="56" ht="14.25" customHeight="1">
      <c r="A56" s="12" t="s">
        <v>78</v>
      </c>
      <c r="D56" s="39">
        <f>C48</f>
        <v>8141349</v>
      </c>
      <c r="E56" s="39">
        <f t="shared" ref="E56:I56" si="37">D56*(1+$C$3)</f>
        <v>8686005.248</v>
      </c>
      <c r="F56" s="39">
        <f t="shared" si="37"/>
        <v>9267098.999</v>
      </c>
      <c r="G56" s="39">
        <f t="shared" si="37"/>
        <v>9887067.922</v>
      </c>
      <c r="H56" s="39">
        <f t="shared" si="37"/>
        <v>10548512.77</v>
      </c>
      <c r="I56" s="39">
        <f t="shared" si="37"/>
        <v>11254208.27</v>
      </c>
      <c r="J56" s="39"/>
      <c r="K56" s="39"/>
      <c r="L56" s="39"/>
      <c r="M56" s="65"/>
    </row>
    <row r="57" ht="14.25" customHeight="1">
      <c r="A57" s="12" t="s">
        <v>79</v>
      </c>
      <c r="D57" s="82">
        <f t="shared" ref="D57:I57" si="38">D54+D55+D56</f>
        <v>13141349</v>
      </c>
      <c r="E57" s="82">
        <f t="shared" si="38"/>
        <v>14020505.25</v>
      </c>
      <c r="F57" s="82">
        <f t="shared" si="38"/>
        <v>14958477.05</v>
      </c>
      <c r="G57" s="82">
        <f t="shared" si="38"/>
        <v>15959199.16</v>
      </c>
      <c r="H57" s="82">
        <f t="shared" si="38"/>
        <v>17026869.59</v>
      </c>
      <c r="I57" s="82">
        <f t="shared" si="38"/>
        <v>18165967.16</v>
      </c>
      <c r="J57" s="39"/>
      <c r="K57" s="39"/>
      <c r="L57" s="39"/>
      <c r="M57" s="65"/>
    </row>
    <row r="58" ht="14.25" customHeight="1">
      <c r="D58" s="39"/>
      <c r="E58" s="39"/>
      <c r="F58" s="39"/>
      <c r="G58" s="39"/>
      <c r="H58" s="39"/>
      <c r="I58" s="39"/>
      <c r="J58" s="39"/>
      <c r="K58" s="39"/>
      <c r="L58" s="39"/>
      <c r="M58" s="65"/>
    </row>
    <row r="59" ht="14.25" customHeight="1">
      <c r="A59" s="83" t="s">
        <v>80</v>
      </c>
      <c r="D59" s="84" t="s">
        <v>46</v>
      </c>
      <c r="E59" s="85">
        <v>1.0</v>
      </c>
      <c r="F59" s="85">
        <v>2.0</v>
      </c>
      <c r="G59" s="85">
        <v>3.0</v>
      </c>
      <c r="H59" s="85">
        <v>4.0</v>
      </c>
      <c r="I59" s="85">
        <v>5.0</v>
      </c>
      <c r="J59" s="79"/>
      <c r="K59" s="79"/>
      <c r="L59" s="79"/>
      <c r="M59" s="65"/>
    </row>
    <row r="60" ht="14.25" customHeight="1">
      <c r="A60" s="12" t="s">
        <v>81</v>
      </c>
      <c r="D60" s="86">
        <f t="shared" ref="D60:I60" si="39">+C187</f>
        <v>122800000</v>
      </c>
      <c r="E60" s="86">
        <f t="shared" si="39"/>
        <v>122800000</v>
      </c>
      <c r="F60" s="39">
        <f t="shared" si="39"/>
        <v>122800000</v>
      </c>
      <c r="G60" s="39">
        <f t="shared" si="39"/>
        <v>122800000</v>
      </c>
      <c r="H60" s="39">
        <f t="shared" si="39"/>
        <v>122800000</v>
      </c>
      <c r="I60" s="39">
        <f t="shared" si="39"/>
        <v>122800000</v>
      </c>
      <c r="J60" s="39"/>
      <c r="K60" s="39"/>
      <c r="L60" s="39"/>
      <c r="M60" s="65"/>
    </row>
    <row r="61" ht="14.25" customHeight="1">
      <c r="A61" s="12" t="s">
        <v>82</v>
      </c>
      <c r="D61" s="81">
        <f t="shared" ref="D61:I61" si="40">+C189</f>
        <v>0</v>
      </c>
      <c r="E61" s="39">
        <f t="shared" si="40"/>
        <v>12880000</v>
      </c>
      <c r="F61" s="39">
        <f t="shared" si="40"/>
        <v>25760000</v>
      </c>
      <c r="G61" s="39">
        <f t="shared" si="40"/>
        <v>38640000</v>
      </c>
      <c r="H61" s="39">
        <f t="shared" si="40"/>
        <v>51520000</v>
      </c>
      <c r="I61" s="39">
        <f t="shared" si="40"/>
        <v>64400000</v>
      </c>
      <c r="J61" s="39"/>
      <c r="K61" s="39"/>
      <c r="L61" s="39"/>
      <c r="M61" s="65"/>
    </row>
    <row r="62" ht="14.25" customHeight="1">
      <c r="A62" s="12" t="s">
        <v>83</v>
      </c>
      <c r="D62" s="87">
        <f t="shared" ref="D62:I62" si="41">D60-D61</f>
        <v>122800000</v>
      </c>
      <c r="E62" s="87">
        <f t="shared" si="41"/>
        <v>109920000</v>
      </c>
      <c r="F62" s="87">
        <f t="shared" si="41"/>
        <v>97040000</v>
      </c>
      <c r="G62" s="87">
        <f t="shared" si="41"/>
        <v>84160000</v>
      </c>
      <c r="H62" s="87">
        <f t="shared" si="41"/>
        <v>71280000</v>
      </c>
      <c r="I62" s="87">
        <f t="shared" si="41"/>
        <v>58400000</v>
      </c>
      <c r="J62" s="39"/>
      <c r="K62" s="39"/>
      <c r="L62" s="39"/>
    </row>
    <row r="63" ht="14.25" customHeight="1">
      <c r="D63" s="39"/>
      <c r="E63" s="39"/>
      <c r="F63" s="39"/>
      <c r="G63" s="39"/>
      <c r="H63" s="39"/>
      <c r="I63" s="39"/>
      <c r="J63" s="39"/>
      <c r="K63" s="39"/>
      <c r="L63" s="39"/>
    </row>
    <row r="64" ht="14.25" customHeight="1">
      <c r="A64" s="12" t="s">
        <v>84</v>
      </c>
      <c r="D64" s="65">
        <f t="shared" ref="D64:I64" si="42">+C197</f>
        <v>19148200</v>
      </c>
      <c r="E64" s="65">
        <f t="shared" si="42"/>
        <v>15318560</v>
      </c>
      <c r="F64" s="65">
        <f t="shared" si="42"/>
        <v>11488920</v>
      </c>
      <c r="G64" s="65">
        <f t="shared" si="42"/>
        <v>7659280</v>
      </c>
      <c r="H64" s="65">
        <f t="shared" si="42"/>
        <v>3829640</v>
      </c>
      <c r="I64" s="81">
        <f t="shared" si="42"/>
        <v>0</v>
      </c>
      <c r="J64" s="81"/>
      <c r="K64" s="81"/>
      <c r="L64" s="81"/>
    </row>
    <row r="65" ht="14.25" customHeight="1"/>
    <row r="66" ht="14.25" customHeight="1">
      <c r="A66" s="83"/>
      <c r="B66" s="83" t="s">
        <v>85</v>
      </c>
      <c r="D66" s="39">
        <f t="shared" ref="D66:I66" si="43">D64+D62+D57</f>
        <v>155089549</v>
      </c>
      <c r="E66" s="39">
        <f t="shared" si="43"/>
        <v>139259065.2</v>
      </c>
      <c r="F66" s="39">
        <f t="shared" si="43"/>
        <v>123487397</v>
      </c>
      <c r="G66" s="39">
        <f t="shared" si="43"/>
        <v>107778479.2</v>
      </c>
      <c r="H66" s="39">
        <f t="shared" si="43"/>
        <v>92136509.59</v>
      </c>
      <c r="I66" s="39">
        <f t="shared" si="43"/>
        <v>76565967.16</v>
      </c>
      <c r="J66" s="39"/>
      <c r="K66" s="39"/>
      <c r="L66" s="39"/>
    </row>
    <row r="67" ht="14.25" customHeight="1">
      <c r="A67" s="83"/>
      <c r="B67" s="83"/>
      <c r="D67" s="39"/>
      <c r="E67" s="39"/>
      <c r="F67" s="39"/>
      <c r="G67" s="39"/>
      <c r="H67" s="39"/>
      <c r="I67" s="39"/>
      <c r="J67" s="39"/>
      <c r="K67" s="39"/>
      <c r="L67" s="39"/>
    </row>
    <row r="68" ht="14.25" customHeight="1"/>
    <row r="69" ht="14.25" customHeight="1">
      <c r="A69" s="83" t="s">
        <v>86</v>
      </c>
      <c r="D69" s="84" t="s">
        <v>46</v>
      </c>
      <c r="E69" s="85">
        <v>1.0</v>
      </c>
      <c r="F69" s="85">
        <v>2.0</v>
      </c>
      <c r="G69" s="85">
        <v>3.0</v>
      </c>
      <c r="H69" s="85">
        <v>4.0</v>
      </c>
      <c r="I69" s="85">
        <v>5.0</v>
      </c>
      <c r="J69" s="79"/>
      <c r="K69" s="79"/>
      <c r="L69" s="79"/>
    </row>
    <row r="70" ht="14.25" customHeight="1">
      <c r="A70" s="12" t="s">
        <v>87</v>
      </c>
      <c r="E70" s="88">
        <f>C49</f>
        <v>1000000</v>
      </c>
      <c r="F70" s="39">
        <f t="shared" ref="F70:I70" si="44">+E70*(1+$C$3)</f>
        <v>1066900</v>
      </c>
      <c r="G70" s="39">
        <f t="shared" si="44"/>
        <v>1138275.61</v>
      </c>
      <c r="H70" s="39">
        <f t="shared" si="44"/>
        <v>1214426.248</v>
      </c>
      <c r="I70" s="39">
        <f t="shared" si="44"/>
        <v>1295671.364</v>
      </c>
      <c r="J70" s="39"/>
      <c r="K70" s="39"/>
      <c r="L70" s="39"/>
    </row>
    <row r="71" ht="14.25" customHeight="1">
      <c r="A71" s="12" t="s">
        <v>88</v>
      </c>
      <c r="D71" s="39">
        <f>CREDITO!D11</f>
        <v>75681774</v>
      </c>
      <c r="E71" s="39">
        <f>CREDITO!E11</f>
        <v>66415131.75</v>
      </c>
      <c r="F71" s="39">
        <f>CREDITO!F11</f>
        <v>54854995.55</v>
      </c>
      <c r="G71" s="39">
        <f>CREDITO!G11</f>
        <v>40433725.64</v>
      </c>
      <c r="H71" s="39">
        <f>CREDITO!H11</f>
        <v>22443191.43</v>
      </c>
      <c r="I71" s="39">
        <f>CREDITO!I11</f>
        <v>0.00000002980232239</v>
      </c>
      <c r="J71" s="39"/>
      <c r="K71" s="39"/>
      <c r="L71" s="39"/>
    </row>
    <row r="72" ht="14.25" customHeight="1">
      <c r="B72" s="83" t="s">
        <v>89</v>
      </c>
      <c r="D72" s="89">
        <f t="shared" ref="D72:I72" si="45">D70+D71</f>
        <v>75681774</v>
      </c>
      <c r="E72" s="89">
        <f t="shared" si="45"/>
        <v>67415131.75</v>
      </c>
      <c r="F72" s="89">
        <f t="shared" si="45"/>
        <v>55921895.55</v>
      </c>
      <c r="G72" s="89">
        <f t="shared" si="45"/>
        <v>41572001.25</v>
      </c>
      <c r="H72" s="89">
        <f t="shared" si="45"/>
        <v>23657617.68</v>
      </c>
      <c r="I72" s="89">
        <f t="shared" si="45"/>
        <v>1295671.364</v>
      </c>
      <c r="J72" s="39"/>
      <c r="K72" s="39"/>
      <c r="L72" s="39"/>
    </row>
    <row r="73" ht="14.25" customHeight="1">
      <c r="A73" s="83" t="s">
        <v>90</v>
      </c>
      <c r="B73" s="90"/>
      <c r="D73" s="39"/>
      <c r="E73" s="39"/>
      <c r="F73" s="39"/>
      <c r="G73" s="39"/>
      <c r="H73" s="39"/>
      <c r="I73" s="39"/>
      <c r="J73" s="39"/>
      <c r="K73" s="39"/>
      <c r="L73" s="39"/>
    </row>
    <row r="74" ht="14.25" customHeight="1">
      <c r="A74" s="12" t="s">
        <v>91</v>
      </c>
      <c r="D74" s="39">
        <f>D66-D71</f>
        <v>79407775</v>
      </c>
      <c r="E74" s="39">
        <f t="shared" ref="E74:I74" si="46">+D74</f>
        <v>79407775</v>
      </c>
      <c r="F74" s="39">
        <f t="shared" si="46"/>
        <v>79407775</v>
      </c>
      <c r="G74" s="39">
        <f t="shared" si="46"/>
        <v>79407775</v>
      </c>
      <c r="H74" s="39">
        <f t="shared" si="46"/>
        <v>79407775</v>
      </c>
      <c r="I74" s="39">
        <f t="shared" si="46"/>
        <v>79407775</v>
      </c>
      <c r="J74" s="39"/>
      <c r="K74" s="39"/>
      <c r="L74" s="39"/>
    </row>
    <row r="75" ht="14.25" customHeight="1">
      <c r="A75" s="12" t="s">
        <v>92</v>
      </c>
      <c r="E75" s="39">
        <f t="shared" ref="E75:I75" si="47">+D75+F35-F40</f>
        <v>-7563841.507</v>
      </c>
      <c r="F75" s="39">
        <f t="shared" si="47"/>
        <v>-11842273.51</v>
      </c>
      <c r="G75" s="39">
        <f t="shared" si="47"/>
        <v>-13201297.09</v>
      </c>
      <c r="H75" s="39">
        <f t="shared" si="47"/>
        <v>-10928883.09</v>
      </c>
      <c r="I75" s="39">
        <f t="shared" si="47"/>
        <v>-4137479.201</v>
      </c>
      <c r="J75" s="39"/>
      <c r="K75" s="39"/>
      <c r="L75" s="39"/>
    </row>
    <row r="76" ht="14.25" customHeight="1">
      <c r="B76" s="83" t="s">
        <v>93</v>
      </c>
      <c r="D76" s="82">
        <f t="shared" ref="D76:I76" si="48">D74+D75</f>
        <v>79407775</v>
      </c>
      <c r="E76" s="82">
        <f t="shared" si="48"/>
        <v>71843933.49</v>
      </c>
      <c r="F76" s="82">
        <f t="shared" si="48"/>
        <v>67565501.49</v>
      </c>
      <c r="G76" s="82">
        <f t="shared" si="48"/>
        <v>66206477.91</v>
      </c>
      <c r="H76" s="82">
        <f t="shared" si="48"/>
        <v>68478891.91</v>
      </c>
      <c r="I76" s="82">
        <f t="shared" si="48"/>
        <v>75270295.8</v>
      </c>
      <c r="J76" s="39"/>
      <c r="K76" s="39"/>
      <c r="L76" s="39"/>
    </row>
    <row r="77" ht="14.25" customHeight="1">
      <c r="A77" s="12" t="s">
        <v>94</v>
      </c>
      <c r="D77" s="39">
        <f t="shared" ref="D77:I77" si="49">D72+D76</f>
        <v>155089549</v>
      </c>
      <c r="E77" s="39">
        <f t="shared" si="49"/>
        <v>139259065.2</v>
      </c>
      <c r="F77" s="39">
        <f t="shared" si="49"/>
        <v>123487397</v>
      </c>
      <c r="G77" s="39">
        <f t="shared" si="49"/>
        <v>107778479.2</v>
      </c>
      <c r="H77" s="39">
        <f t="shared" si="49"/>
        <v>92136509.59</v>
      </c>
      <c r="I77" s="39">
        <f t="shared" si="49"/>
        <v>76565967.16</v>
      </c>
      <c r="J77" s="39"/>
      <c r="K77" s="39"/>
      <c r="L77" s="39"/>
    </row>
    <row r="78" ht="14.25" customHeight="1">
      <c r="D78" s="91">
        <f t="shared" ref="D78:I78" si="50">D66-D77</f>
        <v>0</v>
      </c>
      <c r="E78" s="91">
        <f t="shared" si="50"/>
        <v>0.00000002980232239</v>
      </c>
      <c r="F78" s="91">
        <f t="shared" si="50"/>
        <v>0</v>
      </c>
      <c r="G78" s="91">
        <f t="shared" si="50"/>
        <v>0</v>
      </c>
      <c r="H78" s="91">
        <f t="shared" si="50"/>
        <v>0</v>
      </c>
      <c r="I78" s="91">
        <f t="shared" si="50"/>
        <v>-0.00000002980232239</v>
      </c>
      <c r="J78" s="81"/>
      <c r="K78" s="81"/>
      <c r="L78" s="81"/>
    </row>
    <row r="79" ht="14.25" customHeight="1">
      <c r="D79" s="81"/>
      <c r="E79" s="81"/>
      <c r="F79" s="81"/>
      <c r="G79" s="81"/>
      <c r="H79" s="81"/>
      <c r="I79" s="81"/>
      <c r="J79" s="81"/>
      <c r="K79" s="81"/>
      <c r="L79" s="81"/>
    </row>
    <row r="80" ht="14.25" customHeight="1">
      <c r="D80" s="84" t="s">
        <v>46</v>
      </c>
      <c r="E80" s="85">
        <v>1.0</v>
      </c>
      <c r="F80" s="85">
        <v>2.0</v>
      </c>
      <c r="G80" s="85">
        <v>3.0</v>
      </c>
      <c r="H80" s="85">
        <v>4.0</v>
      </c>
      <c r="I80" s="85">
        <v>5.0</v>
      </c>
      <c r="J80" s="79"/>
      <c r="K80" s="79"/>
      <c r="L80" s="79"/>
    </row>
    <row r="81" ht="14.25" customHeight="1">
      <c r="A81" s="6" t="s">
        <v>95</v>
      </c>
      <c r="B81" s="92">
        <f>CREDITO!B4</f>
        <v>0.2475</v>
      </c>
      <c r="C81" s="6" t="s">
        <v>96</v>
      </c>
      <c r="E81" s="7">
        <f t="shared" ref="E81:I81" si="51">D71/(D71+D76)</f>
        <v>0.4879875819</v>
      </c>
      <c r="F81" s="7">
        <f t="shared" si="51"/>
        <v>0.4803672847</v>
      </c>
      <c r="G81" s="7">
        <f t="shared" si="51"/>
        <v>0.448086692</v>
      </c>
      <c r="H81" s="7">
        <f t="shared" si="51"/>
        <v>0.3791602444</v>
      </c>
      <c r="I81" s="7">
        <f t="shared" si="51"/>
        <v>0.2468398282</v>
      </c>
      <c r="J81" s="7"/>
      <c r="K81" s="7"/>
      <c r="L81" s="7"/>
      <c r="M81" s="79"/>
    </row>
    <row r="82" ht="14.25" customHeight="1">
      <c r="A82" s="6" t="s">
        <v>97</v>
      </c>
      <c r="B82" s="93">
        <v>0.3615</v>
      </c>
      <c r="C82" s="6" t="s">
        <v>96</v>
      </c>
      <c r="E82" s="7">
        <f t="shared" ref="E82:I82" si="52">D76/(D76+D71)</f>
        <v>0.5120124181</v>
      </c>
      <c r="F82" s="7">
        <f t="shared" si="52"/>
        <v>0.5196327153</v>
      </c>
      <c r="G82" s="7">
        <f t="shared" si="52"/>
        <v>0.551913308</v>
      </c>
      <c r="H82" s="7">
        <f t="shared" si="52"/>
        <v>0.6208397556</v>
      </c>
      <c r="I82" s="7">
        <f t="shared" si="52"/>
        <v>0.7531601718</v>
      </c>
      <c r="J82" s="7"/>
      <c r="K82" s="7"/>
      <c r="L82" s="7"/>
      <c r="M82" s="7"/>
    </row>
    <row r="83" ht="14.25" customHeight="1">
      <c r="E83" s="37">
        <f t="shared" ref="E83:I83" si="53">E81+E82</f>
        <v>1</v>
      </c>
      <c r="F83" s="37">
        <f t="shared" si="53"/>
        <v>1</v>
      </c>
      <c r="G83" s="37">
        <f t="shared" si="53"/>
        <v>1</v>
      </c>
      <c r="H83" s="37">
        <f t="shared" si="53"/>
        <v>1</v>
      </c>
      <c r="I83" s="37">
        <f t="shared" si="53"/>
        <v>1</v>
      </c>
      <c r="J83" s="37"/>
      <c r="K83" s="37"/>
      <c r="L83" s="37"/>
      <c r="M83" s="7"/>
    </row>
    <row r="84" ht="14.25" customHeight="1">
      <c r="B84" s="12" t="s">
        <v>98</v>
      </c>
      <c r="C84" s="37"/>
      <c r="E84" s="65">
        <f>'EVA. FINANCIERA'!F42</f>
        <v>45006902.13</v>
      </c>
      <c r="F84" s="65">
        <f>'EVA. FINANCIERA'!G42</f>
        <v>54362606.46</v>
      </c>
      <c r="G84" s="65">
        <f>'EVA. FINANCIERA'!H42</f>
        <v>65860616.6</v>
      </c>
      <c r="H84" s="65">
        <f>'EVA. FINANCIERA'!I42</f>
        <v>78682838.44</v>
      </c>
      <c r="I84" s="65">
        <f>'EVA. FINANCIERA'!J42</f>
        <v>92951631.91</v>
      </c>
      <c r="J84" s="65"/>
      <c r="K84" s="65"/>
      <c r="L84" s="65"/>
      <c r="M84" s="37"/>
    </row>
    <row r="85" ht="14.25" customHeight="1">
      <c r="C85" s="94" t="s">
        <v>99</v>
      </c>
      <c r="D85" s="94"/>
      <c r="E85" s="95">
        <f t="shared" ref="E85:I85" si="54">$B$81*E81*(1-$D$34)+$B$82*E82</f>
        <v>0.2635974914</v>
      </c>
      <c r="F85" s="95">
        <f t="shared" si="54"/>
        <v>0.2651263135</v>
      </c>
      <c r="G85" s="95">
        <f t="shared" si="54"/>
        <v>0.2716026074</v>
      </c>
      <c r="H85" s="95">
        <f t="shared" si="54"/>
        <v>0.285430976</v>
      </c>
      <c r="I85" s="95">
        <f t="shared" si="54"/>
        <v>0.3119777595</v>
      </c>
      <c r="J85" s="7"/>
      <c r="K85" s="7"/>
      <c r="L85" s="7"/>
    </row>
    <row r="86" ht="14.25" customHeight="1">
      <c r="E86" s="7"/>
      <c r="F86" s="7"/>
      <c r="G86" s="7"/>
      <c r="H86" s="7"/>
      <c r="I86" s="7"/>
      <c r="J86" s="7"/>
      <c r="K86" s="7"/>
      <c r="L86" s="7"/>
      <c r="M86" s="7"/>
    </row>
    <row r="87" ht="14.25" customHeight="1">
      <c r="C87" s="73" t="s">
        <v>100</v>
      </c>
      <c r="D87" s="96">
        <f>SUM(E87:L87)</f>
        <v>159248709</v>
      </c>
      <c r="E87" s="39">
        <f>+E84/(1+E85)</f>
        <v>35618068.6</v>
      </c>
      <c r="F87" s="39">
        <f>+F84/(1+F85)^1/(1+E85)^1</f>
        <v>34006162.63</v>
      </c>
      <c r="G87" s="39">
        <f>+G84/(1+G85)^1/(1+F85)^1/(1+E85)^1</f>
        <v>32399009.92</v>
      </c>
      <c r="H87" s="39">
        <f>+H84/(1+H85)^1/(1+G85)^1/(1+F85)^1/(1+E85)^1</f>
        <v>30111833.73</v>
      </c>
      <c r="I87" s="39">
        <f>+I84/(1+I85)^1/(1+H85)^1/(1+G85)^1/(1+F85)^1/(1+E85)^1</f>
        <v>27113634.11</v>
      </c>
      <c r="J87" s="39"/>
      <c r="K87" s="39"/>
      <c r="L87" s="39"/>
    </row>
    <row r="88" ht="14.25" customHeight="1">
      <c r="E88" s="7"/>
      <c r="F88" s="7"/>
      <c r="G88" s="7"/>
      <c r="H88" s="7"/>
      <c r="I88" s="7"/>
      <c r="J88" s="7"/>
      <c r="K88" s="7"/>
      <c r="L88" s="7"/>
    </row>
    <row r="89" ht="14.25" customHeight="1">
      <c r="C89" s="97" t="s">
        <v>101</v>
      </c>
      <c r="D89" s="98">
        <f>D87-D77</f>
        <v>4159159.984</v>
      </c>
      <c r="G89" s="99"/>
    </row>
    <row r="90" ht="14.25" customHeight="1">
      <c r="D90" s="39"/>
      <c r="G90" s="99"/>
    </row>
    <row r="91" ht="14.25" customHeight="1">
      <c r="A91" s="17" t="s">
        <v>102</v>
      </c>
      <c r="B91" s="6" t="s">
        <v>101</v>
      </c>
      <c r="C91" s="56">
        <f>+D89</f>
        <v>4159159.984</v>
      </c>
      <c r="D91" s="39"/>
      <c r="G91" s="99"/>
    </row>
    <row r="92" ht="14.25" customHeight="1">
      <c r="C92" s="39"/>
      <c r="D92" s="39"/>
      <c r="G92" s="99"/>
    </row>
    <row r="93" ht="14.25" customHeight="1">
      <c r="C93" s="39"/>
      <c r="D93" s="39"/>
      <c r="G93" s="99"/>
    </row>
    <row r="94" ht="14.25" customHeight="1">
      <c r="C94" s="39"/>
      <c r="D94" s="39"/>
      <c r="G94" s="99"/>
    </row>
    <row r="95" ht="14.25" customHeight="1">
      <c r="C95" s="39"/>
      <c r="D95" s="39"/>
      <c r="G95" s="99"/>
    </row>
    <row r="96" ht="14.25" customHeight="1">
      <c r="C96" s="39"/>
      <c r="D96" s="39"/>
      <c r="G96" s="99"/>
    </row>
    <row r="97" ht="14.25" customHeight="1">
      <c r="C97" s="39"/>
      <c r="D97" s="39"/>
      <c r="G97" s="99"/>
    </row>
    <row r="98" ht="17.25" customHeight="1">
      <c r="D98" s="39"/>
      <c r="G98" s="99"/>
    </row>
    <row r="99" ht="14.25" customHeight="1">
      <c r="D99" s="39"/>
      <c r="G99" s="99"/>
    </row>
    <row r="100" ht="14.25" customHeight="1">
      <c r="A100" s="99" t="s">
        <v>29</v>
      </c>
    </row>
    <row r="101" ht="14.25" customHeight="1">
      <c r="C101" s="80">
        <v>0.0</v>
      </c>
      <c r="D101" s="79">
        <v>1.0</v>
      </c>
      <c r="E101" s="79">
        <v>2.0</v>
      </c>
      <c r="F101" s="79">
        <v>3.0</v>
      </c>
      <c r="G101" s="79">
        <v>4.0</v>
      </c>
      <c r="H101" s="79">
        <v>5.0</v>
      </c>
      <c r="I101" s="79"/>
      <c r="J101" s="79"/>
      <c r="K101" s="79"/>
      <c r="L101" s="80"/>
    </row>
    <row r="102" ht="14.25" customHeight="1">
      <c r="A102" s="12" t="s">
        <v>103</v>
      </c>
      <c r="C102" s="100">
        <f t="shared" ref="C102:H102" si="55">$N$17</f>
        <v>6000000</v>
      </c>
      <c r="D102" s="100">
        <f t="shared" si="55"/>
        <v>6000000</v>
      </c>
      <c r="E102" s="100">
        <f t="shared" si="55"/>
        <v>6000000</v>
      </c>
      <c r="F102" s="100">
        <f t="shared" si="55"/>
        <v>6000000</v>
      </c>
      <c r="G102" s="100">
        <f t="shared" si="55"/>
        <v>6000000</v>
      </c>
      <c r="H102" s="100">
        <f t="shared" si="55"/>
        <v>6000000</v>
      </c>
      <c r="I102" s="100"/>
      <c r="J102" s="100"/>
      <c r="K102" s="100"/>
      <c r="L102" s="100"/>
      <c r="M102" s="79"/>
    </row>
    <row r="103" ht="14.25" customHeight="1">
      <c r="A103" s="12" t="s">
        <v>104</v>
      </c>
      <c r="D103" s="39">
        <f t="shared" ref="D103:H103" si="56">$C$102/5</f>
        <v>1200000</v>
      </c>
      <c r="E103" s="39">
        <f t="shared" si="56"/>
        <v>1200000</v>
      </c>
      <c r="F103" s="39">
        <f t="shared" si="56"/>
        <v>1200000</v>
      </c>
      <c r="G103" s="39">
        <f t="shared" si="56"/>
        <v>1200000</v>
      </c>
      <c r="H103" s="39">
        <f t="shared" si="56"/>
        <v>1200000</v>
      </c>
      <c r="I103" s="39"/>
      <c r="J103" s="39"/>
      <c r="K103" s="39"/>
      <c r="L103" s="39"/>
      <c r="M103" s="100"/>
    </row>
    <row r="104" ht="14.25" customHeight="1">
      <c r="A104" s="94" t="s">
        <v>105</v>
      </c>
      <c r="B104" s="94"/>
      <c r="C104" s="94">
        <v>0.0</v>
      </c>
      <c r="D104" s="70">
        <f t="shared" ref="D104:H104" si="57">C104+D103</f>
        <v>1200000</v>
      </c>
      <c r="E104" s="70">
        <f t="shared" si="57"/>
        <v>2400000</v>
      </c>
      <c r="F104" s="70">
        <f t="shared" si="57"/>
        <v>3600000</v>
      </c>
      <c r="G104" s="70">
        <f t="shared" si="57"/>
        <v>4800000</v>
      </c>
      <c r="H104" s="70">
        <f t="shared" si="57"/>
        <v>6000000</v>
      </c>
      <c r="I104" s="65"/>
      <c r="J104" s="65"/>
      <c r="K104" s="65"/>
      <c r="L104" s="65"/>
      <c r="M104" s="39"/>
    </row>
    <row r="105" ht="14.25" customHeight="1">
      <c r="A105" s="101" t="s">
        <v>106</v>
      </c>
      <c r="B105" s="101"/>
      <c r="C105" s="102">
        <f t="shared" ref="C105:H105" si="58">C102-C104</f>
        <v>6000000</v>
      </c>
      <c r="D105" s="102">
        <f t="shared" si="58"/>
        <v>4800000</v>
      </c>
      <c r="E105" s="102">
        <f t="shared" si="58"/>
        <v>3600000</v>
      </c>
      <c r="F105" s="102">
        <f t="shared" si="58"/>
        <v>2400000</v>
      </c>
      <c r="G105" s="102">
        <f t="shared" si="58"/>
        <v>1200000</v>
      </c>
      <c r="H105" s="102">
        <f t="shared" si="58"/>
        <v>0</v>
      </c>
      <c r="I105" s="65"/>
      <c r="J105" s="65"/>
      <c r="K105" s="65"/>
      <c r="L105" s="65"/>
      <c r="M105" s="65"/>
    </row>
    <row r="106" ht="14.25" customHeight="1">
      <c r="A106" s="99" t="s">
        <v>107</v>
      </c>
      <c r="M106" s="65"/>
    </row>
    <row r="107" ht="14.25" customHeight="1">
      <c r="C107" s="80">
        <v>0.0</v>
      </c>
      <c r="D107" s="79">
        <v>1.0</v>
      </c>
      <c r="E107" s="79">
        <v>2.0</v>
      </c>
      <c r="F107" s="79">
        <v>3.0</v>
      </c>
      <c r="G107" s="79">
        <v>4.0</v>
      </c>
      <c r="H107" s="79">
        <v>5.0</v>
      </c>
      <c r="I107" s="79">
        <v>6.0</v>
      </c>
      <c r="J107" s="79">
        <v>7.0</v>
      </c>
      <c r="K107" s="79">
        <v>8.0</v>
      </c>
      <c r="L107" s="80" t="s">
        <v>108</v>
      </c>
      <c r="M107" s="79">
        <v>10.0</v>
      </c>
    </row>
    <row r="108" ht="14.25" customHeight="1">
      <c r="A108" s="12" t="s">
        <v>103</v>
      </c>
      <c r="C108" s="100">
        <f t="shared" ref="C108:M108" si="59">$N$18</f>
        <v>10000000</v>
      </c>
      <c r="D108" s="100">
        <f t="shared" si="59"/>
        <v>10000000</v>
      </c>
      <c r="E108" s="100">
        <f t="shared" si="59"/>
        <v>10000000</v>
      </c>
      <c r="F108" s="100">
        <f t="shared" si="59"/>
        <v>10000000</v>
      </c>
      <c r="G108" s="100">
        <f t="shared" si="59"/>
        <v>10000000</v>
      </c>
      <c r="H108" s="100">
        <f t="shared" si="59"/>
        <v>10000000</v>
      </c>
      <c r="I108" s="100">
        <f t="shared" si="59"/>
        <v>10000000</v>
      </c>
      <c r="J108" s="100">
        <f t="shared" si="59"/>
        <v>10000000</v>
      </c>
      <c r="K108" s="100">
        <f t="shared" si="59"/>
        <v>10000000</v>
      </c>
      <c r="L108" s="100">
        <f t="shared" si="59"/>
        <v>10000000</v>
      </c>
      <c r="M108" s="100">
        <f t="shared" si="59"/>
        <v>10000000</v>
      </c>
    </row>
    <row r="109" ht="14.25" customHeight="1">
      <c r="A109" s="12" t="s">
        <v>104</v>
      </c>
      <c r="C109" s="12">
        <v>0.0</v>
      </c>
      <c r="D109" s="39">
        <f t="shared" ref="D109:M109" si="60">D108/10</f>
        <v>1000000</v>
      </c>
      <c r="E109" s="39">
        <f t="shared" si="60"/>
        <v>1000000</v>
      </c>
      <c r="F109" s="39">
        <f t="shared" si="60"/>
        <v>1000000</v>
      </c>
      <c r="G109" s="39">
        <f t="shared" si="60"/>
        <v>1000000</v>
      </c>
      <c r="H109" s="39">
        <f t="shared" si="60"/>
        <v>1000000</v>
      </c>
      <c r="I109" s="39">
        <f t="shared" si="60"/>
        <v>1000000</v>
      </c>
      <c r="J109" s="39">
        <f t="shared" si="60"/>
        <v>1000000</v>
      </c>
      <c r="K109" s="39">
        <f t="shared" si="60"/>
        <v>1000000</v>
      </c>
      <c r="L109" s="39">
        <f t="shared" si="60"/>
        <v>1000000</v>
      </c>
      <c r="M109" s="39">
        <f t="shared" si="60"/>
        <v>1000000</v>
      </c>
    </row>
    <row r="110" ht="14.25" customHeight="1">
      <c r="A110" s="94" t="s">
        <v>105</v>
      </c>
      <c r="B110" s="94"/>
      <c r="C110" s="94"/>
      <c r="D110" s="70">
        <f t="shared" ref="D110:M110" si="61">C110+D109</f>
        <v>1000000</v>
      </c>
      <c r="E110" s="70">
        <f t="shared" si="61"/>
        <v>2000000</v>
      </c>
      <c r="F110" s="70">
        <f t="shared" si="61"/>
        <v>3000000</v>
      </c>
      <c r="G110" s="70">
        <f t="shared" si="61"/>
        <v>4000000</v>
      </c>
      <c r="H110" s="70">
        <f t="shared" si="61"/>
        <v>5000000</v>
      </c>
      <c r="I110" s="70">
        <f t="shared" si="61"/>
        <v>6000000</v>
      </c>
      <c r="J110" s="70">
        <f t="shared" si="61"/>
        <v>7000000</v>
      </c>
      <c r="K110" s="70">
        <f t="shared" si="61"/>
        <v>8000000</v>
      </c>
      <c r="L110" s="70">
        <f t="shared" si="61"/>
        <v>9000000</v>
      </c>
      <c r="M110" s="70">
        <f t="shared" si="61"/>
        <v>10000000</v>
      </c>
    </row>
    <row r="111" ht="14.25" customHeight="1">
      <c r="A111" s="101" t="s">
        <v>106</v>
      </c>
      <c r="B111" s="101"/>
      <c r="C111" s="102">
        <f t="shared" ref="C111:M111" si="62">C108-C110</f>
        <v>10000000</v>
      </c>
      <c r="D111" s="102">
        <f t="shared" si="62"/>
        <v>9000000</v>
      </c>
      <c r="E111" s="102">
        <f t="shared" si="62"/>
        <v>8000000</v>
      </c>
      <c r="F111" s="102">
        <f t="shared" si="62"/>
        <v>7000000</v>
      </c>
      <c r="G111" s="102">
        <f t="shared" si="62"/>
        <v>6000000</v>
      </c>
      <c r="H111" s="102">
        <f t="shared" si="62"/>
        <v>5000000</v>
      </c>
      <c r="I111" s="102">
        <f t="shared" si="62"/>
        <v>4000000</v>
      </c>
      <c r="J111" s="102">
        <f t="shared" si="62"/>
        <v>3000000</v>
      </c>
      <c r="K111" s="102">
        <f t="shared" si="62"/>
        <v>2000000</v>
      </c>
      <c r="L111" s="102">
        <f t="shared" si="62"/>
        <v>1000000</v>
      </c>
      <c r="M111" s="102">
        <f t="shared" si="62"/>
        <v>0</v>
      </c>
    </row>
    <row r="112" ht="14.25" customHeight="1">
      <c r="A112" s="99" t="s">
        <v>109</v>
      </c>
    </row>
    <row r="113" ht="14.25" customHeight="1">
      <c r="C113" s="80">
        <v>0.0</v>
      </c>
      <c r="D113" s="79">
        <v>1.0</v>
      </c>
      <c r="E113" s="79">
        <v>2.0</v>
      </c>
      <c r="F113" s="79">
        <v>3.0</v>
      </c>
      <c r="G113" s="79">
        <v>4.0</v>
      </c>
      <c r="H113" s="79">
        <v>5.0</v>
      </c>
      <c r="I113" s="79">
        <v>6.0</v>
      </c>
      <c r="J113" s="79">
        <v>7.0</v>
      </c>
      <c r="K113" s="79">
        <v>8.0</v>
      </c>
      <c r="L113" s="80" t="s">
        <v>108</v>
      </c>
      <c r="M113" s="79">
        <v>10.0</v>
      </c>
    </row>
    <row r="114" ht="14.25" customHeight="1">
      <c r="A114" s="12" t="s">
        <v>103</v>
      </c>
      <c r="C114" s="100">
        <f t="shared" ref="C114:M114" si="63">$N$19</f>
        <v>7000000</v>
      </c>
      <c r="D114" s="100">
        <f t="shared" si="63"/>
        <v>7000000</v>
      </c>
      <c r="E114" s="100">
        <f t="shared" si="63"/>
        <v>7000000</v>
      </c>
      <c r="F114" s="100">
        <f t="shared" si="63"/>
        <v>7000000</v>
      </c>
      <c r="G114" s="100">
        <f t="shared" si="63"/>
        <v>7000000</v>
      </c>
      <c r="H114" s="100">
        <f t="shared" si="63"/>
        <v>7000000</v>
      </c>
      <c r="I114" s="100">
        <f t="shared" si="63"/>
        <v>7000000</v>
      </c>
      <c r="J114" s="100">
        <f t="shared" si="63"/>
        <v>7000000</v>
      </c>
      <c r="K114" s="100">
        <f t="shared" si="63"/>
        <v>7000000</v>
      </c>
      <c r="L114" s="100">
        <f t="shared" si="63"/>
        <v>7000000</v>
      </c>
      <c r="M114" s="100">
        <f t="shared" si="63"/>
        <v>7000000</v>
      </c>
    </row>
    <row r="115" ht="14.25" customHeight="1">
      <c r="A115" s="12" t="s">
        <v>104</v>
      </c>
      <c r="C115" s="12">
        <v>0.0</v>
      </c>
      <c r="D115" s="39">
        <f t="shared" ref="D115:M115" si="64">D114/10</f>
        <v>700000</v>
      </c>
      <c r="E115" s="39">
        <f t="shared" si="64"/>
        <v>700000</v>
      </c>
      <c r="F115" s="39">
        <f t="shared" si="64"/>
        <v>700000</v>
      </c>
      <c r="G115" s="39">
        <f t="shared" si="64"/>
        <v>700000</v>
      </c>
      <c r="H115" s="39">
        <f t="shared" si="64"/>
        <v>700000</v>
      </c>
      <c r="I115" s="39">
        <f t="shared" si="64"/>
        <v>700000</v>
      </c>
      <c r="J115" s="39">
        <f t="shared" si="64"/>
        <v>700000</v>
      </c>
      <c r="K115" s="39">
        <f t="shared" si="64"/>
        <v>700000</v>
      </c>
      <c r="L115" s="39">
        <f t="shared" si="64"/>
        <v>700000</v>
      </c>
      <c r="M115" s="39">
        <f t="shared" si="64"/>
        <v>700000</v>
      </c>
    </row>
    <row r="116" ht="14.25" customHeight="1">
      <c r="A116" s="94" t="s">
        <v>105</v>
      </c>
      <c r="B116" s="94"/>
      <c r="C116" s="94"/>
      <c r="D116" s="70">
        <f t="shared" ref="D116:M116" si="65">C116+D115</f>
        <v>700000</v>
      </c>
      <c r="E116" s="70">
        <f t="shared" si="65"/>
        <v>1400000</v>
      </c>
      <c r="F116" s="70">
        <f t="shared" si="65"/>
        <v>2100000</v>
      </c>
      <c r="G116" s="70">
        <f t="shared" si="65"/>
        <v>2800000</v>
      </c>
      <c r="H116" s="70">
        <f t="shared" si="65"/>
        <v>3500000</v>
      </c>
      <c r="I116" s="70">
        <f t="shared" si="65"/>
        <v>4200000</v>
      </c>
      <c r="J116" s="70">
        <f t="shared" si="65"/>
        <v>4900000</v>
      </c>
      <c r="K116" s="70">
        <f t="shared" si="65"/>
        <v>5600000</v>
      </c>
      <c r="L116" s="70">
        <f t="shared" si="65"/>
        <v>6300000</v>
      </c>
      <c r="M116" s="70">
        <f t="shared" si="65"/>
        <v>7000000</v>
      </c>
    </row>
    <row r="117" ht="14.25" customHeight="1">
      <c r="A117" s="101" t="s">
        <v>106</v>
      </c>
      <c r="B117" s="101"/>
      <c r="C117" s="102">
        <f t="shared" ref="C117:M117" si="66">C114-C116</f>
        <v>7000000</v>
      </c>
      <c r="D117" s="102">
        <f t="shared" si="66"/>
        <v>6300000</v>
      </c>
      <c r="E117" s="102">
        <f t="shared" si="66"/>
        <v>5600000</v>
      </c>
      <c r="F117" s="102">
        <f t="shared" si="66"/>
        <v>4900000</v>
      </c>
      <c r="G117" s="102">
        <f t="shared" si="66"/>
        <v>4200000</v>
      </c>
      <c r="H117" s="102">
        <f t="shared" si="66"/>
        <v>3500000</v>
      </c>
      <c r="I117" s="102">
        <f t="shared" si="66"/>
        <v>2800000</v>
      </c>
      <c r="J117" s="102">
        <f t="shared" si="66"/>
        <v>2100000</v>
      </c>
      <c r="K117" s="102">
        <f t="shared" si="66"/>
        <v>1400000</v>
      </c>
      <c r="L117" s="102">
        <f t="shared" si="66"/>
        <v>700000</v>
      </c>
      <c r="M117" s="102">
        <f t="shared" si="66"/>
        <v>0</v>
      </c>
    </row>
    <row r="118" ht="14.25" customHeight="1">
      <c r="A118" s="99" t="s">
        <v>110</v>
      </c>
    </row>
    <row r="119" ht="14.25" customHeight="1">
      <c r="C119" s="80">
        <v>0.0</v>
      </c>
      <c r="D119" s="79">
        <v>1.0</v>
      </c>
      <c r="E119" s="79">
        <v>2.0</v>
      </c>
      <c r="F119" s="79">
        <v>3.0</v>
      </c>
      <c r="G119" s="79">
        <v>4.0</v>
      </c>
      <c r="H119" s="79">
        <v>5.0</v>
      </c>
      <c r="I119" s="79">
        <v>6.0</v>
      </c>
      <c r="J119" s="79">
        <v>7.0</v>
      </c>
      <c r="K119" s="79">
        <v>8.0</v>
      </c>
      <c r="L119" s="80" t="s">
        <v>108</v>
      </c>
      <c r="M119" s="79">
        <v>10.0</v>
      </c>
    </row>
    <row r="120" ht="14.25" customHeight="1">
      <c r="A120" s="12" t="s">
        <v>103</v>
      </c>
      <c r="C120" s="100">
        <f t="shared" ref="C120:M120" si="67">$N$20</f>
        <v>5500000</v>
      </c>
      <c r="D120" s="100">
        <f t="shared" si="67"/>
        <v>5500000</v>
      </c>
      <c r="E120" s="100">
        <f t="shared" si="67"/>
        <v>5500000</v>
      </c>
      <c r="F120" s="100">
        <f t="shared" si="67"/>
        <v>5500000</v>
      </c>
      <c r="G120" s="100">
        <f t="shared" si="67"/>
        <v>5500000</v>
      </c>
      <c r="H120" s="100">
        <f t="shared" si="67"/>
        <v>5500000</v>
      </c>
      <c r="I120" s="100">
        <f t="shared" si="67"/>
        <v>5500000</v>
      </c>
      <c r="J120" s="100">
        <f t="shared" si="67"/>
        <v>5500000</v>
      </c>
      <c r="K120" s="100">
        <f t="shared" si="67"/>
        <v>5500000</v>
      </c>
      <c r="L120" s="100">
        <f t="shared" si="67"/>
        <v>5500000</v>
      </c>
      <c r="M120" s="100">
        <f t="shared" si="67"/>
        <v>5500000</v>
      </c>
    </row>
    <row r="121" ht="14.25" customHeight="1">
      <c r="A121" s="12" t="s">
        <v>104</v>
      </c>
      <c r="C121" s="12">
        <v>0.0</v>
      </c>
      <c r="D121" s="39">
        <f t="shared" ref="D121:M121" si="68">D120/10</f>
        <v>550000</v>
      </c>
      <c r="E121" s="39">
        <f t="shared" si="68"/>
        <v>550000</v>
      </c>
      <c r="F121" s="39">
        <f t="shared" si="68"/>
        <v>550000</v>
      </c>
      <c r="G121" s="39">
        <f t="shared" si="68"/>
        <v>550000</v>
      </c>
      <c r="H121" s="39">
        <f t="shared" si="68"/>
        <v>550000</v>
      </c>
      <c r="I121" s="39">
        <f t="shared" si="68"/>
        <v>550000</v>
      </c>
      <c r="J121" s="39">
        <f t="shared" si="68"/>
        <v>550000</v>
      </c>
      <c r="K121" s="39">
        <f t="shared" si="68"/>
        <v>550000</v>
      </c>
      <c r="L121" s="39">
        <f t="shared" si="68"/>
        <v>550000</v>
      </c>
      <c r="M121" s="39">
        <f t="shared" si="68"/>
        <v>550000</v>
      </c>
    </row>
    <row r="122" ht="14.25" customHeight="1">
      <c r="A122" s="94" t="s">
        <v>105</v>
      </c>
      <c r="B122" s="94"/>
      <c r="C122" s="94"/>
      <c r="D122" s="70">
        <f t="shared" ref="D122:M122" si="69">C122+D121</f>
        <v>550000</v>
      </c>
      <c r="E122" s="70">
        <f t="shared" si="69"/>
        <v>1100000</v>
      </c>
      <c r="F122" s="70">
        <f t="shared" si="69"/>
        <v>1650000</v>
      </c>
      <c r="G122" s="70">
        <f t="shared" si="69"/>
        <v>2200000</v>
      </c>
      <c r="H122" s="70">
        <f t="shared" si="69"/>
        <v>2750000</v>
      </c>
      <c r="I122" s="70">
        <f t="shared" si="69"/>
        <v>3300000</v>
      </c>
      <c r="J122" s="70">
        <f t="shared" si="69"/>
        <v>3850000</v>
      </c>
      <c r="K122" s="70">
        <f t="shared" si="69"/>
        <v>4400000</v>
      </c>
      <c r="L122" s="70">
        <f t="shared" si="69"/>
        <v>4950000</v>
      </c>
      <c r="M122" s="70">
        <f t="shared" si="69"/>
        <v>5500000</v>
      </c>
    </row>
    <row r="123" ht="14.25" customHeight="1">
      <c r="A123" s="101" t="s">
        <v>106</v>
      </c>
      <c r="B123" s="101"/>
      <c r="C123" s="102">
        <f t="shared" ref="C123:M123" si="70">C120-C122</f>
        <v>5500000</v>
      </c>
      <c r="D123" s="102">
        <f t="shared" si="70"/>
        <v>4950000</v>
      </c>
      <c r="E123" s="102">
        <f t="shared" si="70"/>
        <v>4400000</v>
      </c>
      <c r="F123" s="102">
        <f t="shared" si="70"/>
        <v>3850000</v>
      </c>
      <c r="G123" s="102">
        <f t="shared" si="70"/>
        <v>3300000</v>
      </c>
      <c r="H123" s="102">
        <f t="shared" si="70"/>
        <v>2750000</v>
      </c>
      <c r="I123" s="102">
        <f t="shared" si="70"/>
        <v>2200000</v>
      </c>
      <c r="J123" s="102">
        <f t="shared" si="70"/>
        <v>1650000</v>
      </c>
      <c r="K123" s="102">
        <f t="shared" si="70"/>
        <v>1100000</v>
      </c>
      <c r="L123" s="102">
        <f t="shared" si="70"/>
        <v>550000</v>
      </c>
      <c r="M123" s="102">
        <f t="shared" si="70"/>
        <v>0</v>
      </c>
    </row>
    <row r="124" ht="14.25" customHeight="1">
      <c r="A124" s="99" t="s">
        <v>111</v>
      </c>
    </row>
    <row r="125" ht="14.25" customHeight="1">
      <c r="C125" s="80">
        <v>0.0</v>
      </c>
      <c r="D125" s="79">
        <v>1.0</v>
      </c>
      <c r="E125" s="79">
        <v>2.0</v>
      </c>
      <c r="F125" s="79">
        <v>3.0</v>
      </c>
      <c r="G125" s="79">
        <v>4.0</v>
      </c>
      <c r="H125" s="79">
        <v>5.0</v>
      </c>
      <c r="I125" s="79">
        <v>6.0</v>
      </c>
      <c r="J125" s="79">
        <v>7.0</v>
      </c>
      <c r="K125" s="79">
        <v>8.0</v>
      </c>
      <c r="L125" s="80" t="s">
        <v>108</v>
      </c>
      <c r="M125" s="79">
        <v>10.0</v>
      </c>
    </row>
    <row r="126" ht="14.25" customHeight="1">
      <c r="A126" s="12" t="s">
        <v>103</v>
      </c>
      <c r="C126" s="100">
        <f t="shared" ref="C126:M126" si="71">$N$21</f>
        <v>7550000</v>
      </c>
      <c r="D126" s="100">
        <f t="shared" si="71"/>
        <v>7550000</v>
      </c>
      <c r="E126" s="100">
        <f t="shared" si="71"/>
        <v>7550000</v>
      </c>
      <c r="F126" s="100">
        <f t="shared" si="71"/>
        <v>7550000</v>
      </c>
      <c r="G126" s="100">
        <f t="shared" si="71"/>
        <v>7550000</v>
      </c>
      <c r="H126" s="100">
        <f t="shared" si="71"/>
        <v>7550000</v>
      </c>
      <c r="I126" s="100">
        <f t="shared" si="71"/>
        <v>7550000</v>
      </c>
      <c r="J126" s="100">
        <f t="shared" si="71"/>
        <v>7550000</v>
      </c>
      <c r="K126" s="100">
        <f t="shared" si="71"/>
        <v>7550000</v>
      </c>
      <c r="L126" s="100">
        <f t="shared" si="71"/>
        <v>7550000</v>
      </c>
      <c r="M126" s="100">
        <f t="shared" si="71"/>
        <v>7550000</v>
      </c>
    </row>
    <row r="127" ht="14.25" customHeight="1">
      <c r="A127" s="12" t="s">
        <v>104</v>
      </c>
      <c r="C127" s="12">
        <v>0.0</v>
      </c>
      <c r="D127" s="39">
        <f t="shared" ref="D127:M127" si="72">D126/10</f>
        <v>755000</v>
      </c>
      <c r="E127" s="39">
        <f t="shared" si="72"/>
        <v>755000</v>
      </c>
      <c r="F127" s="39">
        <f t="shared" si="72"/>
        <v>755000</v>
      </c>
      <c r="G127" s="39">
        <f t="shared" si="72"/>
        <v>755000</v>
      </c>
      <c r="H127" s="39">
        <f t="shared" si="72"/>
        <v>755000</v>
      </c>
      <c r="I127" s="39">
        <f t="shared" si="72"/>
        <v>755000</v>
      </c>
      <c r="J127" s="39">
        <f t="shared" si="72"/>
        <v>755000</v>
      </c>
      <c r="K127" s="39">
        <f t="shared" si="72"/>
        <v>755000</v>
      </c>
      <c r="L127" s="39">
        <f t="shared" si="72"/>
        <v>755000</v>
      </c>
      <c r="M127" s="39">
        <f t="shared" si="72"/>
        <v>755000</v>
      </c>
    </row>
    <row r="128" ht="14.25" customHeight="1">
      <c r="A128" s="94" t="s">
        <v>105</v>
      </c>
      <c r="B128" s="94"/>
      <c r="C128" s="94"/>
      <c r="D128" s="70">
        <f t="shared" ref="D128:M128" si="73">C128+D127</f>
        <v>755000</v>
      </c>
      <c r="E128" s="70">
        <f t="shared" si="73"/>
        <v>1510000</v>
      </c>
      <c r="F128" s="70">
        <f t="shared" si="73"/>
        <v>2265000</v>
      </c>
      <c r="G128" s="70">
        <f t="shared" si="73"/>
        <v>3020000</v>
      </c>
      <c r="H128" s="70">
        <f t="shared" si="73"/>
        <v>3775000</v>
      </c>
      <c r="I128" s="70">
        <f t="shared" si="73"/>
        <v>4530000</v>
      </c>
      <c r="J128" s="70">
        <f t="shared" si="73"/>
        <v>5285000</v>
      </c>
      <c r="K128" s="70">
        <f t="shared" si="73"/>
        <v>6040000</v>
      </c>
      <c r="L128" s="70">
        <f t="shared" si="73"/>
        <v>6795000</v>
      </c>
      <c r="M128" s="70">
        <f t="shared" si="73"/>
        <v>7550000</v>
      </c>
    </row>
    <row r="129" ht="14.25" customHeight="1">
      <c r="A129" s="101" t="s">
        <v>106</v>
      </c>
      <c r="B129" s="101"/>
      <c r="C129" s="102">
        <f t="shared" ref="C129:M129" si="74">C126-C128</f>
        <v>7550000</v>
      </c>
      <c r="D129" s="102">
        <f t="shared" si="74"/>
        <v>6795000</v>
      </c>
      <c r="E129" s="102">
        <f t="shared" si="74"/>
        <v>6040000</v>
      </c>
      <c r="F129" s="102">
        <f t="shared" si="74"/>
        <v>5285000</v>
      </c>
      <c r="G129" s="102">
        <f t="shared" si="74"/>
        <v>4530000</v>
      </c>
      <c r="H129" s="102">
        <f t="shared" si="74"/>
        <v>3775000</v>
      </c>
      <c r="I129" s="102">
        <f t="shared" si="74"/>
        <v>3020000</v>
      </c>
      <c r="J129" s="102">
        <f t="shared" si="74"/>
        <v>2265000</v>
      </c>
      <c r="K129" s="102">
        <f t="shared" si="74"/>
        <v>1510000</v>
      </c>
      <c r="L129" s="102">
        <f t="shared" si="74"/>
        <v>755000</v>
      </c>
      <c r="M129" s="102">
        <f t="shared" si="74"/>
        <v>0</v>
      </c>
    </row>
    <row r="130" ht="14.25" customHeight="1">
      <c r="A130" s="99" t="s">
        <v>112</v>
      </c>
    </row>
    <row r="131" ht="14.25" customHeight="1">
      <c r="C131" s="80">
        <v>0.0</v>
      </c>
      <c r="D131" s="79">
        <v>1.0</v>
      </c>
      <c r="E131" s="79">
        <v>2.0</v>
      </c>
      <c r="F131" s="79">
        <v>3.0</v>
      </c>
      <c r="G131" s="79">
        <v>4.0</v>
      </c>
      <c r="H131" s="79">
        <v>5.0</v>
      </c>
      <c r="I131" s="79">
        <v>6.0</v>
      </c>
      <c r="J131" s="79">
        <v>7.0</v>
      </c>
      <c r="K131" s="79">
        <v>8.0</v>
      </c>
      <c r="L131" s="80" t="s">
        <v>108</v>
      </c>
      <c r="M131" s="79">
        <v>10.0</v>
      </c>
    </row>
    <row r="132" ht="14.25" customHeight="1">
      <c r="A132" s="12" t="s">
        <v>103</v>
      </c>
      <c r="C132" s="100">
        <f t="shared" ref="C132:M132" si="75">$N$22</f>
        <v>9500000</v>
      </c>
      <c r="D132" s="100">
        <f t="shared" si="75"/>
        <v>9500000</v>
      </c>
      <c r="E132" s="100">
        <f t="shared" si="75"/>
        <v>9500000</v>
      </c>
      <c r="F132" s="100">
        <f t="shared" si="75"/>
        <v>9500000</v>
      </c>
      <c r="G132" s="100">
        <f t="shared" si="75"/>
        <v>9500000</v>
      </c>
      <c r="H132" s="100">
        <f t="shared" si="75"/>
        <v>9500000</v>
      </c>
      <c r="I132" s="100">
        <f t="shared" si="75"/>
        <v>9500000</v>
      </c>
      <c r="J132" s="100">
        <f t="shared" si="75"/>
        <v>9500000</v>
      </c>
      <c r="K132" s="100">
        <f t="shared" si="75"/>
        <v>9500000</v>
      </c>
      <c r="L132" s="100">
        <f t="shared" si="75"/>
        <v>9500000</v>
      </c>
      <c r="M132" s="100">
        <f t="shared" si="75"/>
        <v>9500000</v>
      </c>
    </row>
    <row r="133" ht="14.25" customHeight="1">
      <c r="A133" s="12" t="s">
        <v>104</v>
      </c>
      <c r="C133" s="12">
        <v>0.0</v>
      </c>
      <c r="D133" s="39">
        <f t="shared" ref="D133:M133" si="76">D132/10</f>
        <v>950000</v>
      </c>
      <c r="E133" s="39">
        <f t="shared" si="76"/>
        <v>950000</v>
      </c>
      <c r="F133" s="39">
        <f t="shared" si="76"/>
        <v>950000</v>
      </c>
      <c r="G133" s="39">
        <f t="shared" si="76"/>
        <v>950000</v>
      </c>
      <c r="H133" s="39">
        <f t="shared" si="76"/>
        <v>950000</v>
      </c>
      <c r="I133" s="39">
        <f t="shared" si="76"/>
        <v>950000</v>
      </c>
      <c r="J133" s="39">
        <f t="shared" si="76"/>
        <v>950000</v>
      </c>
      <c r="K133" s="39">
        <f t="shared" si="76"/>
        <v>950000</v>
      </c>
      <c r="L133" s="39">
        <f t="shared" si="76"/>
        <v>950000</v>
      </c>
      <c r="M133" s="39">
        <f t="shared" si="76"/>
        <v>950000</v>
      </c>
    </row>
    <row r="134" ht="14.25" customHeight="1">
      <c r="A134" s="94" t="s">
        <v>105</v>
      </c>
      <c r="B134" s="94"/>
      <c r="C134" s="94"/>
      <c r="D134" s="70">
        <f t="shared" ref="D134:M134" si="77">C134+D133</f>
        <v>950000</v>
      </c>
      <c r="E134" s="70">
        <f t="shared" si="77"/>
        <v>1900000</v>
      </c>
      <c r="F134" s="70">
        <f t="shared" si="77"/>
        <v>2850000</v>
      </c>
      <c r="G134" s="70">
        <f t="shared" si="77"/>
        <v>3800000</v>
      </c>
      <c r="H134" s="70">
        <f t="shared" si="77"/>
        <v>4750000</v>
      </c>
      <c r="I134" s="70">
        <f t="shared" si="77"/>
        <v>5700000</v>
      </c>
      <c r="J134" s="70">
        <f t="shared" si="77"/>
        <v>6650000</v>
      </c>
      <c r="K134" s="70">
        <f t="shared" si="77"/>
        <v>7600000</v>
      </c>
      <c r="L134" s="70">
        <f t="shared" si="77"/>
        <v>8550000</v>
      </c>
      <c r="M134" s="70">
        <f t="shared" si="77"/>
        <v>9500000</v>
      </c>
    </row>
    <row r="135" ht="14.25" customHeight="1">
      <c r="A135" s="101" t="s">
        <v>106</v>
      </c>
      <c r="B135" s="101"/>
      <c r="C135" s="102">
        <f t="shared" ref="C135:M135" si="78">C132-C134</f>
        <v>9500000</v>
      </c>
      <c r="D135" s="102">
        <f t="shared" si="78"/>
        <v>8550000</v>
      </c>
      <c r="E135" s="102">
        <f t="shared" si="78"/>
        <v>7600000</v>
      </c>
      <c r="F135" s="102">
        <f t="shared" si="78"/>
        <v>6650000</v>
      </c>
      <c r="G135" s="102">
        <f t="shared" si="78"/>
        <v>5700000</v>
      </c>
      <c r="H135" s="102">
        <f t="shared" si="78"/>
        <v>4750000</v>
      </c>
      <c r="I135" s="102">
        <f t="shared" si="78"/>
        <v>3800000</v>
      </c>
      <c r="J135" s="102">
        <f t="shared" si="78"/>
        <v>2850000</v>
      </c>
      <c r="K135" s="102">
        <f t="shared" si="78"/>
        <v>1900000</v>
      </c>
      <c r="L135" s="102">
        <f t="shared" si="78"/>
        <v>950000</v>
      </c>
      <c r="M135" s="102">
        <f t="shared" si="78"/>
        <v>0</v>
      </c>
    </row>
    <row r="136" ht="14.25" customHeight="1">
      <c r="A136" s="99" t="s">
        <v>113</v>
      </c>
    </row>
    <row r="137" ht="14.25" customHeight="1">
      <c r="C137" s="80">
        <v>0.0</v>
      </c>
      <c r="D137" s="79">
        <v>1.0</v>
      </c>
      <c r="E137" s="79">
        <v>2.0</v>
      </c>
      <c r="F137" s="79">
        <v>3.0</v>
      </c>
      <c r="G137" s="79">
        <v>4.0</v>
      </c>
      <c r="H137" s="79">
        <v>5.0</v>
      </c>
      <c r="I137" s="79">
        <v>6.0</v>
      </c>
      <c r="J137" s="79">
        <v>7.0</v>
      </c>
      <c r="K137" s="79">
        <v>8.0</v>
      </c>
      <c r="L137" s="80" t="s">
        <v>108</v>
      </c>
      <c r="M137" s="79">
        <v>10.0</v>
      </c>
    </row>
    <row r="138" ht="14.25" customHeight="1">
      <c r="A138" s="12" t="s">
        <v>103</v>
      </c>
      <c r="C138" s="100">
        <f t="shared" ref="C138:M138" si="79">$N$23</f>
        <v>5500000</v>
      </c>
      <c r="D138" s="100">
        <f t="shared" si="79"/>
        <v>5500000</v>
      </c>
      <c r="E138" s="100">
        <f t="shared" si="79"/>
        <v>5500000</v>
      </c>
      <c r="F138" s="100">
        <f t="shared" si="79"/>
        <v>5500000</v>
      </c>
      <c r="G138" s="100">
        <f t="shared" si="79"/>
        <v>5500000</v>
      </c>
      <c r="H138" s="100">
        <f t="shared" si="79"/>
        <v>5500000</v>
      </c>
      <c r="I138" s="100">
        <f t="shared" si="79"/>
        <v>5500000</v>
      </c>
      <c r="J138" s="100">
        <f t="shared" si="79"/>
        <v>5500000</v>
      </c>
      <c r="K138" s="100">
        <f t="shared" si="79"/>
        <v>5500000</v>
      </c>
      <c r="L138" s="100">
        <f t="shared" si="79"/>
        <v>5500000</v>
      </c>
      <c r="M138" s="100">
        <f t="shared" si="79"/>
        <v>5500000</v>
      </c>
    </row>
    <row r="139" ht="14.25" customHeight="1">
      <c r="A139" s="12" t="s">
        <v>104</v>
      </c>
      <c r="C139" s="12">
        <v>0.0</v>
      </c>
      <c r="D139" s="39">
        <f t="shared" ref="D139:M139" si="80">D138/10</f>
        <v>550000</v>
      </c>
      <c r="E139" s="39">
        <f t="shared" si="80"/>
        <v>550000</v>
      </c>
      <c r="F139" s="39">
        <f t="shared" si="80"/>
        <v>550000</v>
      </c>
      <c r="G139" s="39">
        <f t="shared" si="80"/>
        <v>550000</v>
      </c>
      <c r="H139" s="39">
        <f t="shared" si="80"/>
        <v>550000</v>
      </c>
      <c r="I139" s="39">
        <f t="shared" si="80"/>
        <v>550000</v>
      </c>
      <c r="J139" s="39">
        <f t="shared" si="80"/>
        <v>550000</v>
      </c>
      <c r="K139" s="39">
        <f t="shared" si="80"/>
        <v>550000</v>
      </c>
      <c r="L139" s="39">
        <f t="shared" si="80"/>
        <v>550000</v>
      </c>
      <c r="M139" s="39">
        <f t="shared" si="80"/>
        <v>550000</v>
      </c>
    </row>
    <row r="140" ht="14.25" customHeight="1">
      <c r="A140" s="94" t="s">
        <v>105</v>
      </c>
      <c r="B140" s="94"/>
      <c r="C140" s="94"/>
      <c r="D140" s="70">
        <f t="shared" ref="D140:M140" si="81">C140+D139</f>
        <v>550000</v>
      </c>
      <c r="E140" s="70">
        <f t="shared" si="81"/>
        <v>1100000</v>
      </c>
      <c r="F140" s="70">
        <f t="shared" si="81"/>
        <v>1650000</v>
      </c>
      <c r="G140" s="70">
        <f t="shared" si="81"/>
        <v>2200000</v>
      </c>
      <c r="H140" s="70">
        <f t="shared" si="81"/>
        <v>2750000</v>
      </c>
      <c r="I140" s="70">
        <f t="shared" si="81"/>
        <v>3300000</v>
      </c>
      <c r="J140" s="70">
        <f t="shared" si="81"/>
        <v>3850000</v>
      </c>
      <c r="K140" s="70">
        <f t="shared" si="81"/>
        <v>4400000</v>
      </c>
      <c r="L140" s="70">
        <f t="shared" si="81"/>
        <v>4950000</v>
      </c>
      <c r="M140" s="70">
        <f t="shared" si="81"/>
        <v>5500000</v>
      </c>
    </row>
    <row r="141" ht="14.25" customHeight="1">
      <c r="A141" s="101" t="s">
        <v>106</v>
      </c>
      <c r="B141" s="101"/>
      <c r="C141" s="102">
        <f t="shared" ref="C141:M141" si="82">C138-C140</f>
        <v>5500000</v>
      </c>
      <c r="D141" s="102">
        <f t="shared" si="82"/>
        <v>4950000</v>
      </c>
      <c r="E141" s="102">
        <f t="shared" si="82"/>
        <v>4400000</v>
      </c>
      <c r="F141" s="102">
        <f t="shared" si="82"/>
        <v>3850000</v>
      </c>
      <c r="G141" s="102">
        <f t="shared" si="82"/>
        <v>3300000</v>
      </c>
      <c r="H141" s="102">
        <f t="shared" si="82"/>
        <v>2750000</v>
      </c>
      <c r="I141" s="102">
        <f t="shared" si="82"/>
        <v>2200000</v>
      </c>
      <c r="J141" s="102">
        <f t="shared" si="82"/>
        <v>1650000</v>
      </c>
      <c r="K141" s="102">
        <f t="shared" si="82"/>
        <v>1100000</v>
      </c>
      <c r="L141" s="102">
        <f t="shared" si="82"/>
        <v>550000</v>
      </c>
      <c r="M141" s="102">
        <f t="shared" si="82"/>
        <v>0</v>
      </c>
    </row>
    <row r="142" ht="14.25" customHeight="1">
      <c r="A142" s="99" t="s">
        <v>44</v>
      </c>
    </row>
    <row r="143" ht="14.25" customHeight="1">
      <c r="C143" s="80">
        <v>0.0</v>
      </c>
      <c r="D143" s="79">
        <v>1.0</v>
      </c>
      <c r="E143" s="79">
        <v>2.0</v>
      </c>
      <c r="F143" s="79">
        <v>3.0</v>
      </c>
      <c r="G143" s="79">
        <v>4.0</v>
      </c>
      <c r="H143" s="79">
        <v>5.0</v>
      </c>
      <c r="I143" s="79">
        <v>6.0</v>
      </c>
      <c r="J143" s="79">
        <v>7.0</v>
      </c>
      <c r="K143" s="79">
        <v>8.0</v>
      </c>
      <c r="L143" s="80" t="s">
        <v>108</v>
      </c>
      <c r="M143" s="79">
        <v>10.0</v>
      </c>
    </row>
    <row r="144" ht="14.25" customHeight="1">
      <c r="A144" s="12" t="s">
        <v>103</v>
      </c>
      <c r="C144" s="100">
        <f t="shared" ref="C144:M144" si="83">$N$24</f>
        <v>2500000</v>
      </c>
      <c r="D144" s="100">
        <f t="shared" si="83"/>
        <v>2500000</v>
      </c>
      <c r="E144" s="100">
        <f t="shared" si="83"/>
        <v>2500000</v>
      </c>
      <c r="F144" s="100">
        <f t="shared" si="83"/>
        <v>2500000</v>
      </c>
      <c r="G144" s="100">
        <f t="shared" si="83"/>
        <v>2500000</v>
      </c>
      <c r="H144" s="100">
        <f t="shared" si="83"/>
        <v>2500000</v>
      </c>
      <c r="I144" s="100">
        <f t="shared" si="83"/>
        <v>2500000</v>
      </c>
      <c r="J144" s="100">
        <f t="shared" si="83"/>
        <v>2500000</v>
      </c>
      <c r="K144" s="100">
        <f t="shared" si="83"/>
        <v>2500000</v>
      </c>
      <c r="L144" s="100">
        <f t="shared" si="83"/>
        <v>2500000</v>
      </c>
      <c r="M144" s="100">
        <f t="shared" si="83"/>
        <v>2500000</v>
      </c>
    </row>
    <row r="145" ht="14.25" customHeight="1">
      <c r="A145" s="12" t="s">
        <v>104</v>
      </c>
      <c r="C145" s="12">
        <v>0.0</v>
      </c>
      <c r="D145" s="39">
        <f t="shared" ref="D145:M145" si="84">D144/10</f>
        <v>250000</v>
      </c>
      <c r="E145" s="39">
        <f t="shared" si="84"/>
        <v>250000</v>
      </c>
      <c r="F145" s="39">
        <f t="shared" si="84"/>
        <v>250000</v>
      </c>
      <c r="G145" s="39">
        <f t="shared" si="84"/>
        <v>250000</v>
      </c>
      <c r="H145" s="39">
        <f t="shared" si="84"/>
        <v>250000</v>
      </c>
      <c r="I145" s="39">
        <f t="shared" si="84"/>
        <v>250000</v>
      </c>
      <c r="J145" s="39">
        <f t="shared" si="84"/>
        <v>250000</v>
      </c>
      <c r="K145" s="39">
        <f t="shared" si="84"/>
        <v>250000</v>
      </c>
      <c r="L145" s="39">
        <f t="shared" si="84"/>
        <v>250000</v>
      </c>
      <c r="M145" s="39">
        <f t="shared" si="84"/>
        <v>250000</v>
      </c>
    </row>
    <row r="146" ht="14.25" customHeight="1">
      <c r="A146" s="94" t="s">
        <v>105</v>
      </c>
      <c r="B146" s="94"/>
      <c r="C146" s="94"/>
      <c r="D146" s="70">
        <f t="shared" ref="D146:M146" si="85">C146+D145</f>
        <v>250000</v>
      </c>
      <c r="E146" s="70">
        <f t="shared" si="85"/>
        <v>500000</v>
      </c>
      <c r="F146" s="70">
        <f t="shared" si="85"/>
        <v>750000</v>
      </c>
      <c r="G146" s="70">
        <f t="shared" si="85"/>
        <v>1000000</v>
      </c>
      <c r="H146" s="70">
        <f t="shared" si="85"/>
        <v>1250000</v>
      </c>
      <c r="I146" s="70">
        <f t="shared" si="85"/>
        <v>1500000</v>
      </c>
      <c r="J146" s="70">
        <f t="shared" si="85"/>
        <v>1750000</v>
      </c>
      <c r="K146" s="70">
        <f t="shared" si="85"/>
        <v>2000000</v>
      </c>
      <c r="L146" s="70">
        <f t="shared" si="85"/>
        <v>2250000</v>
      </c>
      <c r="M146" s="70">
        <f t="shared" si="85"/>
        <v>2500000</v>
      </c>
    </row>
    <row r="147" ht="14.25" customHeight="1">
      <c r="A147" s="101" t="s">
        <v>106</v>
      </c>
      <c r="B147" s="101"/>
      <c r="C147" s="102">
        <f t="shared" ref="C147:M147" si="86">C144-C146</f>
        <v>2500000</v>
      </c>
      <c r="D147" s="102">
        <f t="shared" si="86"/>
        <v>2250000</v>
      </c>
      <c r="E147" s="102">
        <f t="shared" si="86"/>
        <v>2000000</v>
      </c>
      <c r="F147" s="102">
        <f t="shared" si="86"/>
        <v>1750000</v>
      </c>
      <c r="G147" s="102">
        <f t="shared" si="86"/>
        <v>1500000</v>
      </c>
      <c r="H147" s="102">
        <f t="shared" si="86"/>
        <v>1250000</v>
      </c>
      <c r="I147" s="102">
        <f t="shared" si="86"/>
        <v>1000000</v>
      </c>
      <c r="J147" s="102">
        <f t="shared" si="86"/>
        <v>750000</v>
      </c>
      <c r="K147" s="102">
        <f t="shared" si="86"/>
        <v>500000</v>
      </c>
      <c r="L147" s="102">
        <f t="shared" si="86"/>
        <v>250000</v>
      </c>
      <c r="M147" s="102">
        <f t="shared" si="86"/>
        <v>0</v>
      </c>
    </row>
    <row r="148" ht="14.25" customHeight="1">
      <c r="A148" s="99" t="s">
        <v>47</v>
      </c>
    </row>
    <row r="149" ht="14.25" customHeight="1">
      <c r="C149" s="80">
        <v>0.0</v>
      </c>
      <c r="D149" s="79">
        <v>1.0</v>
      </c>
      <c r="E149" s="79">
        <v>2.0</v>
      </c>
      <c r="F149" s="79">
        <v>3.0</v>
      </c>
      <c r="G149" s="79">
        <v>4.0</v>
      </c>
      <c r="H149" s="79">
        <v>5.0</v>
      </c>
      <c r="I149" s="79">
        <v>6.0</v>
      </c>
      <c r="J149" s="79">
        <v>7.0</v>
      </c>
      <c r="K149" s="79">
        <v>8.0</v>
      </c>
      <c r="L149" s="80" t="s">
        <v>108</v>
      </c>
      <c r="M149" s="79">
        <v>10.0</v>
      </c>
    </row>
    <row r="150" ht="14.25" customHeight="1">
      <c r="A150" s="12" t="s">
        <v>103</v>
      </c>
      <c r="C150" s="100">
        <f t="shared" ref="C150:M150" si="87">$N$25</f>
        <v>15000000</v>
      </c>
      <c r="D150" s="100">
        <f t="shared" si="87"/>
        <v>15000000</v>
      </c>
      <c r="E150" s="100">
        <f t="shared" si="87"/>
        <v>15000000</v>
      </c>
      <c r="F150" s="100">
        <f t="shared" si="87"/>
        <v>15000000</v>
      </c>
      <c r="G150" s="100">
        <f t="shared" si="87"/>
        <v>15000000</v>
      </c>
      <c r="H150" s="100">
        <f t="shared" si="87"/>
        <v>15000000</v>
      </c>
      <c r="I150" s="100">
        <f t="shared" si="87"/>
        <v>15000000</v>
      </c>
      <c r="J150" s="100">
        <f t="shared" si="87"/>
        <v>15000000</v>
      </c>
      <c r="K150" s="100">
        <f t="shared" si="87"/>
        <v>15000000</v>
      </c>
      <c r="L150" s="100">
        <f t="shared" si="87"/>
        <v>15000000</v>
      </c>
      <c r="M150" s="100">
        <f t="shared" si="87"/>
        <v>15000000</v>
      </c>
    </row>
    <row r="151" ht="14.25" customHeight="1">
      <c r="A151" s="12" t="s">
        <v>104</v>
      </c>
      <c r="C151" s="12">
        <v>0.0</v>
      </c>
      <c r="D151" s="39">
        <f t="shared" ref="D151:M151" si="88">D150/10</f>
        <v>1500000</v>
      </c>
      <c r="E151" s="39">
        <f t="shared" si="88"/>
        <v>1500000</v>
      </c>
      <c r="F151" s="39">
        <f t="shared" si="88"/>
        <v>1500000</v>
      </c>
      <c r="G151" s="39">
        <f t="shared" si="88"/>
        <v>1500000</v>
      </c>
      <c r="H151" s="39">
        <f t="shared" si="88"/>
        <v>1500000</v>
      </c>
      <c r="I151" s="39">
        <f t="shared" si="88"/>
        <v>1500000</v>
      </c>
      <c r="J151" s="39">
        <f t="shared" si="88"/>
        <v>1500000</v>
      </c>
      <c r="K151" s="39">
        <f t="shared" si="88"/>
        <v>1500000</v>
      </c>
      <c r="L151" s="39">
        <f t="shared" si="88"/>
        <v>1500000</v>
      </c>
      <c r="M151" s="39">
        <f t="shared" si="88"/>
        <v>1500000</v>
      </c>
    </row>
    <row r="152" ht="14.25" customHeight="1">
      <c r="A152" s="94" t="s">
        <v>105</v>
      </c>
      <c r="B152" s="94"/>
      <c r="C152" s="94"/>
      <c r="D152" s="70">
        <f t="shared" ref="D152:M152" si="89">C152+D151</f>
        <v>1500000</v>
      </c>
      <c r="E152" s="70">
        <f t="shared" si="89"/>
        <v>3000000</v>
      </c>
      <c r="F152" s="70">
        <f t="shared" si="89"/>
        <v>4500000</v>
      </c>
      <c r="G152" s="70">
        <f t="shared" si="89"/>
        <v>6000000</v>
      </c>
      <c r="H152" s="70">
        <f t="shared" si="89"/>
        <v>7500000</v>
      </c>
      <c r="I152" s="70">
        <f t="shared" si="89"/>
        <v>9000000</v>
      </c>
      <c r="J152" s="70">
        <f t="shared" si="89"/>
        <v>10500000</v>
      </c>
      <c r="K152" s="70">
        <f t="shared" si="89"/>
        <v>12000000</v>
      </c>
      <c r="L152" s="70">
        <f t="shared" si="89"/>
        <v>13500000</v>
      </c>
      <c r="M152" s="70">
        <f t="shared" si="89"/>
        <v>15000000</v>
      </c>
    </row>
    <row r="153" ht="14.25" customHeight="1">
      <c r="A153" s="101" t="s">
        <v>106</v>
      </c>
      <c r="B153" s="101"/>
      <c r="C153" s="102">
        <f t="shared" ref="C153:M153" si="90">C150-C152</f>
        <v>15000000</v>
      </c>
      <c r="D153" s="102">
        <f t="shared" si="90"/>
        <v>13500000</v>
      </c>
      <c r="E153" s="102">
        <f t="shared" si="90"/>
        <v>12000000</v>
      </c>
      <c r="F153" s="102">
        <f t="shared" si="90"/>
        <v>10500000</v>
      </c>
      <c r="G153" s="102">
        <f t="shared" si="90"/>
        <v>9000000</v>
      </c>
      <c r="H153" s="102">
        <f t="shared" si="90"/>
        <v>7500000</v>
      </c>
      <c r="I153" s="102">
        <f t="shared" si="90"/>
        <v>6000000</v>
      </c>
      <c r="J153" s="102">
        <f t="shared" si="90"/>
        <v>4500000</v>
      </c>
      <c r="K153" s="102">
        <f t="shared" si="90"/>
        <v>3000000</v>
      </c>
      <c r="L153" s="102">
        <f t="shared" si="90"/>
        <v>1500000</v>
      </c>
      <c r="M153" s="102">
        <f t="shared" si="90"/>
        <v>0</v>
      </c>
    </row>
    <row r="154" ht="14.25" customHeight="1">
      <c r="A154" s="99" t="s">
        <v>114</v>
      </c>
    </row>
    <row r="155" ht="14.25" customHeight="1">
      <c r="C155" s="80">
        <v>0.0</v>
      </c>
      <c r="D155" s="79">
        <v>1.0</v>
      </c>
      <c r="E155" s="79">
        <v>2.0</v>
      </c>
      <c r="F155" s="79">
        <v>3.0</v>
      </c>
      <c r="G155" s="79">
        <v>4.0</v>
      </c>
      <c r="H155" s="79">
        <v>5.0</v>
      </c>
      <c r="I155" s="79">
        <v>6.0</v>
      </c>
      <c r="J155" s="79">
        <v>7.0</v>
      </c>
      <c r="K155" s="79">
        <v>8.0</v>
      </c>
      <c r="L155" s="80" t="s">
        <v>108</v>
      </c>
      <c r="M155" s="79">
        <v>10.0</v>
      </c>
    </row>
    <row r="156" ht="14.25" customHeight="1">
      <c r="A156" s="12" t="s">
        <v>103</v>
      </c>
      <c r="C156" s="100">
        <f t="shared" ref="C156:M156" si="91">$N$26</f>
        <v>13000000</v>
      </c>
      <c r="D156" s="100">
        <f t="shared" si="91"/>
        <v>13000000</v>
      </c>
      <c r="E156" s="100">
        <f t="shared" si="91"/>
        <v>13000000</v>
      </c>
      <c r="F156" s="100">
        <f t="shared" si="91"/>
        <v>13000000</v>
      </c>
      <c r="G156" s="100">
        <f t="shared" si="91"/>
        <v>13000000</v>
      </c>
      <c r="H156" s="100">
        <f t="shared" si="91"/>
        <v>13000000</v>
      </c>
      <c r="I156" s="100">
        <f t="shared" si="91"/>
        <v>13000000</v>
      </c>
      <c r="J156" s="100">
        <f t="shared" si="91"/>
        <v>13000000</v>
      </c>
      <c r="K156" s="100">
        <f t="shared" si="91"/>
        <v>13000000</v>
      </c>
      <c r="L156" s="100">
        <f t="shared" si="91"/>
        <v>13000000</v>
      </c>
      <c r="M156" s="100">
        <f t="shared" si="91"/>
        <v>13000000</v>
      </c>
    </row>
    <row r="157" ht="14.25" customHeight="1">
      <c r="A157" s="12" t="s">
        <v>104</v>
      </c>
      <c r="C157" s="12">
        <v>0.0</v>
      </c>
      <c r="D157" s="39">
        <f t="shared" ref="D157:M157" si="92">D156/10</f>
        <v>1300000</v>
      </c>
      <c r="E157" s="39">
        <f t="shared" si="92"/>
        <v>1300000</v>
      </c>
      <c r="F157" s="39">
        <f t="shared" si="92"/>
        <v>1300000</v>
      </c>
      <c r="G157" s="39">
        <f t="shared" si="92"/>
        <v>1300000</v>
      </c>
      <c r="H157" s="39">
        <f t="shared" si="92"/>
        <v>1300000</v>
      </c>
      <c r="I157" s="39">
        <f t="shared" si="92"/>
        <v>1300000</v>
      </c>
      <c r="J157" s="39">
        <f t="shared" si="92"/>
        <v>1300000</v>
      </c>
      <c r="K157" s="39">
        <f t="shared" si="92"/>
        <v>1300000</v>
      </c>
      <c r="L157" s="39">
        <f t="shared" si="92"/>
        <v>1300000</v>
      </c>
      <c r="M157" s="39">
        <f t="shared" si="92"/>
        <v>1300000</v>
      </c>
    </row>
    <row r="158" ht="14.25" customHeight="1">
      <c r="A158" s="94" t="s">
        <v>105</v>
      </c>
      <c r="B158" s="94"/>
      <c r="C158" s="94"/>
      <c r="D158" s="70">
        <f t="shared" ref="D158:M158" si="93">C158+D157</f>
        <v>1300000</v>
      </c>
      <c r="E158" s="70">
        <f t="shared" si="93"/>
        <v>2600000</v>
      </c>
      <c r="F158" s="70">
        <f t="shared" si="93"/>
        <v>3900000</v>
      </c>
      <c r="G158" s="70">
        <f t="shared" si="93"/>
        <v>5200000</v>
      </c>
      <c r="H158" s="70">
        <f t="shared" si="93"/>
        <v>6500000</v>
      </c>
      <c r="I158" s="70">
        <f t="shared" si="93"/>
        <v>7800000</v>
      </c>
      <c r="J158" s="70">
        <f t="shared" si="93"/>
        <v>9100000</v>
      </c>
      <c r="K158" s="70">
        <f t="shared" si="93"/>
        <v>10400000</v>
      </c>
      <c r="L158" s="70">
        <f t="shared" si="93"/>
        <v>11700000</v>
      </c>
      <c r="M158" s="70">
        <f t="shared" si="93"/>
        <v>13000000</v>
      </c>
    </row>
    <row r="159" ht="14.25" customHeight="1">
      <c r="A159" s="101" t="s">
        <v>106</v>
      </c>
      <c r="B159" s="101"/>
      <c r="C159" s="102">
        <f t="shared" ref="C159:M159" si="94">C156-C158</f>
        <v>13000000</v>
      </c>
      <c r="D159" s="102">
        <f t="shared" si="94"/>
        <v>11700000</v>
      </c>
      <c r="E159" s="102">
        <f t="shared" si="94"/>
        <v>10400000</v>
      </c>
      <c r="F159" s="102">
        <f t="shared" si="94"/>
        <v>9100000</v>
      </c>
      <c r="G159" s="102">
        <f t="shared" si="94"/>
        <v>7800000</v>
      </c>
      <c r="H159" s="102">
        <f t="shared" si="94"/>
        <v>6500000</v>
      </c>
      <c r="I159" s="102">
        <f t="shared" si="94"/>
        <v>5200000</v>
      </c>
      <c r="J159" s="102">
        <f t="shared" si="94"/>
        <v>3900000</v>
      </c>
      <c r="K159" s="102">
        <f t="shared" si="94"/>
        <v>2600000</v>
      </c>
      <c r="L159" s="102">
        <f t="shared" si="94"/>
        <v>1300000</v>
      </c>
      <c r="M159" s="102">
        <f t="shared" si="94"/>
        <v>0</v>
      </c>
    </row>
    <row r="160" ht="14.25" customHeight="1">
      <c r="A160" s="99" t="s">
        <v>115</v>
      </c>
    </row>
    <row r="161" ht="14.25" customHeight="1">
      <c r="C161" s="80">
        <v>0.0</v>
      </c>
      <c r="D161" s="79">
        <v>1.0</v>
      </c>
      <c r="E161" s="79">
        <v>2.0</v>
      </c>
      <c r="F161" s="79">
        <v>3.0</v>
      </c>
      <c r="G161" s="79">
        <v>4.0</v>
      </c>
      <c r="H161" s="79">
        <v>5.0</v>
      </c>
      <c r="I161" s="79">
        <v>6.0</v>
      </c>
      <c r="J161" s="79">
        <v>7.0</v>
      </c>
      <c r="K161" s="79">
        <v>8.0</v>
      </c>
      <c r="L161" s="80" t="s">
        <v>108</v>
      </c>
      <c r="M161" s="79">
        <v>10.0</v>
      </c>
    </row>
    <row r="162" ht="14.25" customHeight="1">
      <c r="A162" s="12" t="s">
        <v>103</v>
      </c>
      <c r="C162" s="100">
        <f t="shared" ref="C162:M162" si="95">$N$27</f>
        <v>11000000</v>
      </c>
      <c r="D162" s="100">
        <f t="shared" si="95"/>
        <v>11000000</v>
      </c>
      <c r="E162" s="100">
        <f t="shared" si="95"/>
        <v>11000000</v>
      </c>
      <c r="F162" s="100">
        <f t="shared" si="95"/>
        <v>11000000</v>
      </c>
      <c r="G162" s="100">
        <f t="shared" si="95"/>
        <v>11000000</v>
      </c>
      <c r="H162" s="100">
        <f t="shared" si="95"/>
        <v>11000000</v>
      </c>
      <c r="I162" s="100">
        <f t="shared" si="95"/>
        <v>11000000</v>
      </c>
      <c r="J162" s="100">
        <f t="shared" si="95"/>
        <v>11000000</v>
      </c>
      <c r="K162" s="100">
        <f t="shared" si="95"/>
        <v>11000000</v>
      </c>
      <c r="L162" s="100">
        <f t="shared" si="95"/>
        <v>11000000</v>
      </c>
      <c r="M162" s="100">
        <f t="shared" si="95"/>
        <v>11000000</v>
      </c>
    </row>
    <row r="163" ht="14.25" customHeight="1">
      <c r="A163" s="12" t="s">
        <v>104</v>
      </c>
      <c r="C163" s="12">
        <v>0.0</v>
      </c>
      <c r="D163" s="39">
        <f t="shared" ref="D163:M163" si="96">D162/10</f>
        <v>1100000</v>
      </c>
      <c r="E163" s="39">
        <f t="shared" si="96"/>
        <v>1100000</v>
      </c>
      <c r="F163" s="39">
        <f t="shared" si="96"/>
        <v>1100000</v>
      </c>
      <c r="G163" s="39">
        <f t="shared" si="96"/>
        <v>1100000</v>
      </c>
      <c r="H163" s="39">
        <f t="shared" si="96"/>
        <v>1100000</v>
      </c>
      <c r="I163" s="39">
        <f t="shared" si="96"/>
        <v>1100000</v>
      </c>
      <c r="J163" s="39">
        <f t="shared" si="96"/>
        <v>1100000</v>
      </c>
      <c r="K163" s="39">
        <f t="shared" si="96"/>
        <v>1100000</v>
      </c>
      <c r="L163" s="39">
        <f t="shared" si="96"/>
        <v>1100000</v>
      </c>
      <c r="M163" s="39">
        <f t="shared" si="96"/>
        <v>1100000</v>
      </c>
    </row>
    <row r="164" ht="14.25" customHeight="1">
      <c r="A164" s="94" t="s">
        <v>105</v>
      </c>
      <c r="B164" s="94"/>
      <c r="C164" s="94"/>
      <c r="D164" s="70">
        <f t="shared" ref="D164:M164" si="97">C164+D163</f>
        <v>1100000</v>
      </c>
      <c r="E164" s="70">
        <f t="shared" si="97"/>
        <v>2200000</v>
      </c>
      <c r="F164" s="70">
        <f t="shared" si="97"/>
        <v>3300000</v>
      </c>
      <c r="G164" s="70">
        <f t="shared" si="97"/>
        <v>4400000</v>
      </c>
      <c r="H164" s="70">
        <f t="shared" si="97"/>
        <v>5500000</v>
      </c>
      <c r="I164" s="70">
        <f t="shared" si="97"/>
        <v>6600000</v>
      </c>
      <c r="J164" s="70">
        <f t="shared" si="97"/>
        <v>7700000</v>
      </c>
      <c r="K164" s="70">
        <f t="shared" si="97"/>
        <v>8800000</v>
      </c>
      <c r="L164" s="70">
        <f t="shared" si="97"/>
        <v>9900000</v>
      </c>
      <c r="M164" s="70">
        <f t="shared" si="97"/>
        <v>11000000</v>
      </c>
    </row>
    <row r="165" ht="14.25" customHeight="1">
      <c r="A165" s="101" t="s">
        <v>106</v>
      </c>
      <c r="B165" s="101"/>
      <c r="C165" s="102">
        <f t="shared" ref="C165:M165" si="98">C162-C164</f>
        <v>11000000</v>
      </c>
      <c r="D165" s="102">
        <f t="shared" si="98"/>
        <v>9900000</v>
      </c>
      <c r="E165" s="102">
        <f t="shared" si="98"/>
        <v>8800000</v>
      </c>
      <c r="F165" s="102">
        <f t="shared" si="98"/>
        <v>7700000</v>
      </c>
      <c r="G165" s="102">
        <f t="shared" si="98"/>
        <v>6600000</v>
      </c>
      <c r="H165" s="102">
        <f t="shared" si="98"/>
        <v>5500000</v>
      </c>
      <c r="I165" s="102">
        <f t="shared" si="98"/>
        <v>4400000</v>
      </c>
      <c r="J165" s="102">
        <f t="shared" si="98"/>
        <v>3300000</v>
      </c>
      <c r="K165" s="102">
        <f t="shared" si="98"/>
        <v>2200000</v>
      </c>
      <c r="L165" s="102">
        <f t="shared" si="98"/>
        <v>1100000</v>
      </c>
      <c r="M165" s="102">
        <f t="shared" si="98"/>
        <v>0</v>
      </c>
    </row>
    <row r="166" ht="14.25" customHeight="1">
      <c r="A166" s="99" t="s">
        <v>116</v>
      </c>
    </row>
    <row r="167" ht="14.25" customHeight="1">
      <c r="C167" s="80">
        <v>0.0</v>
      </c>
      <c r="D167" s="79">
        <v>1.0</v>
      </c>
      <c r="E167" s="79">
        <v>2.0</v>
      </c>
      <c r="F167" s="79">
        <v>3.0</v>
      </c>
      <c r="G167" s="79">
        <v>4.0</v>
      </c>
      <c r="H167" s="79">
        <v>5.0</v>
      </c>
      <c r="I167" s="79">
        <v>6.0</v>
      </c>
      <c r="J167" s="79">
        <v>7.0</v>
      </c>
      <c r="K167" s="79">
        <v>8.0</v>
      </c>
      <c r="L167" s="80" t="s">
        <v>108</v>
      </c>
      <c r="M167" s="79">
        <v>10.0</v>
      </c>
    </row>
    <row r="168" ht="14.25" customHeight="1">
      <c r="A168" s="12" t="s">
        <v>103</v>
      </c>
      <c r="C168" s="100">
        <f t="shared" ref="C168:M168" si="99">$N$28</f>
        <v>14000000</v>
      </c>
      <c r="D168" s="100">
        <f t="shared" si="99"/>
        <v>14000000</v>
      </c>
      <c r="E168" s="100">
        <f t="shared" si="99"/>
        <v>14000000</v>
      </c>
      <c r="F168" s="100">
        <f t="shared" si="99"/>
        <v>14000000</v>
      </c>
      <c r="G168" s="100">
        <f t="shared" si="99"/>
        <v>14000000</v>
      </c>
      <c r="H168" s="100">
        <f t="shared" si="99"/>
        <v>14000000</v>
      </c>
      <c r="I168" s="100">
        <f t="shared" si="99"/>
        <v>14000000</v>
      </c>
      <c r="J168" s="100">
        <f t="shared" si="99"/>
        <v>14000000</v>
      </c>
      <c r="K168" s="100">
        <f t="shared" si="99"/>
        <v>14000000</v>
      </c>
      <c r="L168" s="100">
        <f t="shared" si="99"/>
        <v>14000000</v>
      </c>
      <c r="M168" s="100">
        <f t="shared" si="99"/>
        <v>14000000</v>
      </c>
    </row>
    <row r="169" ht="14.25" customHeight="1">
      <c r="A169" s="12" t="s">
        <v>104</v>
      </c>
      <c r="C169" s="12">
        <v>0.0</v>
      </c>
      <c r="D169" s="39">
        <f t="shared" ref="D169:M169" si="100">D168/10</f>
        <v>1400000</v>
      </c>
      <c r="E169" s="39">
        <f t="shared" si="100"/>
        <v>1400000</v>
      </c>
      <c r="F169" s="39">
        <f t="shared" si="100"/>
        <v>1400000</v>
      </c>
      <c r="G169" s="39">
        <f t="shared" si="100"/>
        <v>1400000</v>
      </c>
      <c r="H169" s="39">
        <f t="shared" si="100"/>
        <v>1400000</v>
      </c>
      <c r="I169" s="39">
        <f t="shared" si="100"/>
        <v>1400000</v>
      </c>
      <c r="J169" s="39">
        <f t="shared" si="100"/>
        <v>1400000</v>
      </c>
      <c r="K169" s="39">
        <f t="shared" si="100"/>
        <v>1400000</v>
      </c>
      <c r="L169" s="39">
        <f t="shared" si="100"/>
        <v>1400000</v>
      </c>
      <c r="M169" s="39">
        <f t="shared" si="100"/>
        <v>1400000</v>
      </c>
    </row>
    <row r="170" ht="14.25" customHeight="1">
      <c r="A170" s="94" t="s">
        <v>105</v>
      </c>
      <c r="B170" s="94"/>
      <c r="C170" s="94"/>
      <c r="D170" s="70">
        <f t="shared" ref="D170:M170" si="101">C170+D169</f>
        <v>1400000</v>
      </c>
      <c r="E170" s="70">
        <f t="shared" si="101"/>
        <v>2800000</v>
      </c>
      <c r="F170" s="70">
        <f t="shared" si="101"/>
        <v>4200000</v>
      </c>
      <c r="G170" s="70">
        <f t="shared" si="101"/>
        <v>5600000</v>
      </c>
      <c r="H170" s="70">
        <f t="shared" si="101"/>
        <v>7000000</v>
      </c>
      <c r="I170" s="70">
        <f t="shared" si="101"/>
        <v>8400000</v>
      </c>
      <c r="J170" s="70">
        <f t="shared" si="101"/>
        <v>9800000</v>
      </c>
      <c r="K170" s="70">
        <f t="shared" si="101"/>
        <v>11200000</v>
      </c>
      <c r="L170" s="70">
        <f t="shared" si="101"/>
        <v>12600000</v>
      </c>
      <c r="M170" s="70">
        <f t="shared" si="101"/>
        <v>14000000</v>
      </c>
    </row>
    <row r="171" ht="14.25" customHeight="1">
      <c r="A171" s="101" t="s">
        <v>106</v>
      </c>
      <c r="B171" s="101"/>
      <c r="C171" s="102">
        <f t="shared" ref="C171:M171" si="102">C168-C170</f>
        <v>14000000</v>
      </c>
      <c r="D171" s="102">
        <f t="shared" si="102"/>
        <v>12600000</v>
      </c>
      <c r="E171" s="102">
        <f t="shared" si="102"/>
        <v>11200000</v>
      </c>
      <c r="F171" s="102">
        <f t="shared" si="102"/>
        <v>9800000</v>
      </c>
      <c r="G171" s="102">
        <f t="shared" si="102"/>
        <v>8400000</v>
      </c>
      <c r="H171" s="102">
        <f t="shared" si="102"/>
        <v>7000000</v>
      </c>
      <c r="I171" s="102">
        <f t="shared" si="102"/>
        <v>5600000</v>
      </c>
      <c r="J171" s="102">
        <f t="shared" si="102"/>
        <v>4200000</v>
      </c>
      <c r="K171" s="102">
        <f t="shared" si="102"/>
        <v>2800000</v>
      </c>
      <c r="L171" s="102">
        <f t="shared" si="102"/>
        <v>1400000</v>
      </c>
      <c r="M171" s="102">
        <f t="shared" si="102"/>
        <v>0</v>
      </c>
    </row>
    <row r="172" ht="14.25" customHeight="1">
      <c r="A172" s="99" t="s">
        <v>55</v>
      </c>
    </row>
    <row r="173" ht="14.25" customHeight="1">
      <c r="C173" s="80">
        <v>0.0</v>
      </c>
      <c r="D173" s="79">
        <v>1.0</v>
      </c>
      <c r="E173" s="79">
        <v>2.0</v>
      </c>
      <c r="F173" s="79">
        <v>3.0</v>
      </c>
      <c r="G173" s="79">
        <v>4.0</v>
      </c>
      <c r="H173" s="79">
        <v>5.0</v>
      </c>
      <c r="I173" s="79">
        <v>6.0</v>
      </c>
      <c r="J173" s="79">
        <v>7.0</v>
      </c>
      <c r="K173" s="79">
        <v>8.0</v>
      </c>
      <c r="L173" s="80" t="s">
        <v>108</v>
      </c>
      <c r="M173" s="79">
        <v>10.0</v>
      </c>
    </row>
    <row r="174" ht="14.25" customHeight="1">
      <c r="A174" s="12" t="s">
        <v>103</v>
      </c>
      <c r="C174" s="100">
        <f t="shared" ref="C174:M174" si="103">$N$29</f>
        <v>10000000</v>
      </c>
      <c r="D174" s="100">
        <f t="shared" si="103"/>
        <v>10000000</v>
      </c>
      <c r="E174" s="100">
        <f t="shared" si="103"/>
        <v>10000000</v>
      </c>
      <c r="F174" s="100">
        <f t="shared" si="103"/>
        <v>10000000</v>
      </c>
      <c r="G174" s="100">
        <f t="shared" si="103"/>
        <v>10000000</v>
      </c>
      <c r="H174" s="100">
        <f t="shared" si="103"/>
        <v>10000000</v>
      </c>
      <c r="I174" s="100">
        <f t="shared" si="103"/>
        <v>10000000</v>
      </c>
      <c r="J174" s="100">
        <f t="shared" si="103"/>
        <v>10000000</v>
      </c>
      <c r="K174" s="100">
        <f t="shared" si="103"/>
        <v>10000000</v>
      </c>
      <c r="L174" s="100">
        <f t="shared" si="103"/>
        <v>10000000</v>
      </c>
      <c r="M174" s="100">
        <f t="shared" si="103"/>
        <v>10000000</v>
      </c>
    </row>
    <row r="175" ht="14.25" customHeight="1">
      <c r="A175" s="12" t="s">
        <v>104</v>
      </c>
      <c r="C175" s="12">
        <v>0.0</v>
      </c>
      <c r="D175" s="39">
        <f t="shared" ref="D175:M175" si="104">D174/10</f>
        <v>1000000</v>
      </c>
      <c r="E175" s="39">
        <f t="shared" si="104"/>
        <v>1000000</v>
      </c>
      <c r="F175" s="39">
        <f t="shared" si="104"/>
        <v>1000000</v>
      </c>
      <c r="G175" s="39">
        <f t="shared" si="104"/>
        <v>1000000</v>
      </c>
      <c r="H175" s="39">
        <f t="shared" si="104"/>
        <v>1000000</v>
      </c>
      <c r="I175" s="39">
        <f t="shared" si="104"/>
        <v>1000000</v>
      </c>
      <c r="J175" s="39">
        <f t="shared" si="104"/>
        <v>1000000</v>
      </c>
      <c r="K175" s="39">
        <f t="shared" si="104"/>
        <v>1000000</v>
      </c>
      <c r="L175" s="39">
        <f t="shared" si="104"/>
        <v>1000000</v>
      </c>
      <c r="M175" s="39">
        <f t="shared" si="104"/>
        <v>1000000</v>
      </c>
    </row>
    <row r="176" ht="14.25" customHeight="1">
      <c r="A176" s="94" t="s">
        <v>105</v>
      </c>
      <c r="B176" s="94"/>
      <c r="C176" s="94"/>
      <c r="D176" s="70">
        <f t="shared" ref="D176:M176" si="105">C176+D175</f>
        <v>1000000</v>
      </c>
      <c r="E176" s="70">
        <f t="shared" si="105"/>
        <v>2000000</v>
      </c>
      <c r="F176" s="70">
        <f t="shared" si="105"/>
        <v>3000000</v>
      </c>
      <c r="G176" s="70">
        <f t="shared" si="105"/>
        <v>4000000</v>
      </c>
      <c r="H176" s="70">
        <f t="shared" si="105"/>
        <v>5000000</v>
      </c>
      <c r="I176" s="70">
        <f t="shared" si="105"/>
        <v>6000000</v>
      </c>
      <c r="J176" s="70">
        <f t="shared" si="105"/>
        <v>7000000</v>
      </c>
      <c r="K176" s="70">
        <f t="shared" si="105"/>
        <v>8000000</v>
      </c>
      <c r="L176" s="70">
        <f t="shared" si="105"/>
        <v>9000000</v>
      </c>
      <c r="M176" s="70">
        <f t="shared" si="105"/>
        <v>10000000</v>
      </c>
    </row>
    <row r="177" ht="14.25" customHeight="1">
      <c r="A177" s="101" t="s">
        <v>106</v>
      </c>
      <c r="B177" s="101"/>
      <c r="C177" s="102">
        <f t="shared" ref="C177:M177" si="106">C174-C176</f>
        <v>10000000</v>
      </c>
      <c r="D177" s="102">
        <f t="shared" si="106"/>
        <v>9000000</v>
      </c>
      <c r="E177" s="102">
        <f t="shared" si="106"/>
        <v>8000000</v>
      </c>
      <c r="F177" s="102">
        <f t="shared" si="106"/>
        <v>7000000</v>
      </c>
      <c r="G177" s="102">
        <f t="shared" si="106"/>
        <v>6000000</v>
      </c>
      <c r="H177" s="102">
        <f t="shared" si="106"/>
        <v>5000000</v>
      </c>
      <c r="I177" s="102">
        <f t="shared" si="106"/>
        <v>4000000</v>
      </c>
      <c r="J177" s="102">
        <f t="shared" si="106"/>
        <v>3000000</v>
      </c>
      <c r="K177" s="102">
        <f t="shared" si="106"/>
        <v>2000000</v>
      </c>
      <c r="L177" s="102">
        <f t="shared" si="106"/>
        <v>1000000</v>
      </c>
      <c r="M177" s="102">
        <f t="shared" si="106"/>
        <v>0</v>
      </c>
    </row>
    <row r="178" ht="14.25" customHeight="1">
      <c r="A178" s="99" t="s">
        <v>57</v>
      </c>
    </row>
    <row r="179" ht="14.25" customHeight="1">
      <c r="C179" s="80">
        <v>0.0</v>
      </c>
      <c r="D179" s="79">
        <v>1.0</v>
      </c>
      <c r="E179" s="79">
        <v>2.0</v>
      </c>
      <c r="F179" s="79">
        <v>3.0</v>
      </c>
      <c r="G179" s="79">
        <v>4.0</v>
      </c>
      <c r="H179" s="79">
        <v>5.0</v>
      </c>
      <c r="I179" s="79">
        <v>6.0</v>
      </c>
      <c r="J179" s="79">
        <v>7.0</v>
      </c>
      <c r="K179" s="79">
        <v>8.0</v>
      </c>
      <c r="L179" s="80" t="s">
        <v>108</v>
      </c>
      <c r="M179" s="79">
        <v>10.0</v>
      </c>
    </row>
    <row r="180" ht="14.25" customHeight="1">
      <c r="A180" s="12" t="s">
        <v>103</v>
      </c>
      <c r="C180" s="100">
        <f t="shared" ref="C180:M180" si="107">$N$30</f>
        <v>6250000</v>
      </c>
      <c r="D180" s="100">
        <f t="shared" si="107"/>
        <v>6250000</v>
      </c>
      <c r="E180" s="100">
        <f t="shared" si="107"/>
        <v>6250000</v>
      </c>
      <c r="F180" s="100">
        <f t="shared" si="107"/>
        <v>6250000</v>
      </c>
      <c r="G180" s="100">
        <f t="shared" si="107"/>
        <v>6250000</v>
      </c>
      <c r="H180" s="100">
        <f t="shared" si="107"/>
        <v>6250000</v>
      </c>
      <c r="I180" s="100">
        <f t="shared" si="107"/>
        <v>6250000</v>
      </c>
      <c r="J180" s="100">
        <f t="shared" si="107"/>
        <v>6250000</v>
      </c>
      <c r="K180" s="100">
        <f t="shared" si="107"/>
        <v>6250000</v>
      </c>
      <c r="L180" s="100">
        <f t="shared" si="107"/>
        <v>6250000</v>
      </c>
      <c r="M180" s="100">
        <f t="shared" si="107"/>
        <v>6250000</v>
      </c>
    </row>
    <row r="181" ht="14.25" customHeight="1">
      <c r="A181" s="12" t="s">
        <v>104</v>
      </c>
      <c r="C181" s="12">
        <v>0.0</v>
      </c>
      <c r="D181" s="39">
        <f t="shared" ref="D181:M181" si="108">D180/10</f>
        <v>625000</v>
      </c>
      <c r="E181" s="39">
        <f t="shared" si="108"/>
        <v>625000</v>
      </c>
      <c r="F181" s="39">
        <f t="shared" si="108"/>
        <v>625000</v>
      </c>
      <c r="G181" s="39">
        <f t="shared" si="108"/>
        <v>625000</v>
      </c>
      <c r="H181" s="39">
        <f t="shared" si="108"/>
        <v>625000</v>
      </c>
      <c r="I181" s="39">
        <f t="shared" si="108"/>
        <v>625000</v>
      </c>
      <c r="J181" s="39">
        <f t="shared" si="108"/>
        <v>625000</v>
      </c>
      <c r="K181" s="39">
        <f t="shared" si="108"/>
        <v>625000</v>
      </c>
      <c r="L181" s="39">
        <f t="shared" si="108"/>
        <v>625000</v>
      </c>
      <c r="M181" s="39">
        <f t="shared" si="108"/>
        <v>625000</v>
      </c>
    </row>
    <row r="182" ht="14.25" customHeight="1">
      <c r="A182" s="94" t="s">
        <v>105</v>
      </c>
      <c r="B182" s="94"/>
      <c r="C182" s="94"/>
      <c r="D182" s="70">
        <f t="shared" ref="D182:M182" si="109">C182+D181</f>
        <v>625000</v>
      </c>
      <c r="E182" s="70">
        <f t="shared" si="109"/>
        <v>1250000</v>
      </c>
      <c r="F182" s="70">
        <f t="shared" si="109"/>
        <v>1875000</v>
      </c>
      <c r="G182" s="70">
        <f t="shared" si="109"/>
        <v>2500000</v>
      </c>
      <c r="H182" s="70">
        <f t="shared" si="109"/>
        <v>3125000</v>
      </c>
      <c r="I182" s="70">
        <f t="shared" si="109"/>
        <v>3750000</v>
      </c>
      <c r="J182" s="70">
        <f t="shared" si="109"/>
        <v>4375000</v>
      </c>
      <c r="K182" s="70">
        <f t="shared" si="109"/>
        <v>5000000</v>
      </c>
      <c r="L182" s="70">
        <f t="shared" si="109"/>
        <v>5625000</v>
      </c>
      <c r="M182" s="70">
        <f t="shared" si="109"/>
        <v>6250000</v>
      </c>
    </row>
    <row r="183" ht="14.25" customHeight="1">
      <c r="A183" s="101" t="s">
        <v>106</v>
      </c>
      <c r="B183" s="101"/>
      <c r="C183" s="102">
        <f t="shared" ref="C183:M183" si="110">C180-C182</f>
        <v>6250000</v>
      </c>
      <c r="D183" s="102">
        <f t="shared" si="110"/>
        <v>5625000</v>
      </c>
      <c r="E183" s="102">
        <f t="shared" si="110"/>
        <v>5000000</v>
      </c>
      <c r="F183" s="102">
        <f t="shared" si="110"/>
        <v>4375000</v>
      </c>
      <c r="G183" s="102">
        <f t="shared" si="110"/>
        <v>3750000</v>
      </c>
      <c r="H183" s="102">
        <f t="shared" si="110"/>
        <v>3125000</v>
      </c>
      <c r="I183" s="102">
        <f t="shared" si="110"/>
        <v>2500000</v>
      </c>
      <c r="J183" s="102">
        <f t="shared" si="110"/>
        <v>1875000</v>
      </c>
      <c r="K183" s="102">
        <f t="shared" si="110"/>
        <v>1250000</v>
      </c>
      <c r="L183" s="102">
        <f t="shared" si="110"/>
        <v>625000</v>
      </c>
      <c r="M183" s="102">
        <f t="shared" si="110"/>
        <v>0</v>
      </c>
    </row>
    <row r="184" ht="14.25" customHeight="1"/>
    <row r="185" ht="14.25" customHeight="1"/>
    <row r="186" ht="14.25" customHeight="1">
      <c r="A186" s="99" t="s">
        <v>117</v>
      </c>
      <c r="C186" s="80">
        <v>0.0</v>
      </c>
      <c r="D186" s="79">
        <v>1.0</v>
      </c>
      <c r="E186" s="79">
        <v>2.0</v>
      </c>
      <c r="F186" s="79">
        <v>3.0</v>
      </c>
      <c r="G186" s="79">
        <v>4.0</v>
      </c>
      <c r="H186" s="79">
        <v>5.0</v>
      </c>
      <c r="I186" s="79">
        <v>6.0</v>
      </c>
      <c r="J186" s="79">
        <v>7.0</v>
      </c>
      <c r="K186" s="79">
        <v>8.0</v>
      </c>
      <c r="L186" s="80" t="s">
        <v>108</v>
      </c>
      <c r="M186" s="79">
        <v>10.0</v>
      </c>
    </row>
    <row r="187" ht="14.25" customHeight="1">
      <c r="A187" s="12" t="s">
        <v>103</v>
      </c>
      <c r="C187" s="86">
        <f t="shared" ref="C187:M187" si="111">C180+C174+C168+C162+C156+C150+C144+C138+C132+C126+C120+C114+C108+C102</f>
        <v>122800000</v>
      </c>
      <c r="D187" s="86">
        <f t="shared" si="111"/>
        <v>122800000</v>
      </c>
      <c r="E187" s="86">
        <f t="shared" si="111"/>
        <v>122800000</v>
      </c>
      <c r="F187" s="86">
        <f t="shared" si="111"/>
        <v>122800000</v>
      </c>
      <c r="G187" s="86">
        <f t="shared" si="111"/>
        <v>122800000</v>
      </c>
      <c r="H187" s="86">
        <f t="shared" si="111"/>
        <v>122800000</v>
      </c>
      <c r="I187" s="86">
        <f t="shared" si="111"/>
        <v>116800000</v>
      </c>
      <c r="J187" s="86">
        <f t="shared" si="111"/>
        <v>116800000</v>
      </c>
      <c r="K187" s="86">
        <f t="shared" si="111"/>
        <v>116800000</v>
      </c>
      <c r="L187" s="86">
        <f t="shared" si="111"/>
        <v>116800000</v>
      </c>
      <c r="M187" s="86">
        <f t="shared" si="111"/>
        <v>116800000</v>
      </c>
    </row>
    <row r="188" ht="14.25" customHeight="1">
      <c r="A188" s="12" t="s">
        <v>104</v>
      </c>
      <c r="D188" s="39">
        <f t="shared" ref="D188:M188" si="112">D181+D175+D169+D163+D157+D151+D145+D139+D133+D127+D121+D115+D109+D103</f>
        <v>12880000</v>
      </c>
      <c r="E188" s="39">
        <f t="shared" si="112"/>
        <v>12880000</v>
      </c>
      <c r="F188" s="39">
        <f t="shared" si="112"/>
        <v>12880000</v>
      </c>
      <c r="G188" s="39">
        <f t="shared" si="112"/>
        <v>12880000</v>
      </c>
      <c r="H188" s="39">
        <f t="shared" si="112"/>
        <v>12880000</v>
      </c>
      <c r="I188" s="39">
        <f t="shared" si="112"/>
        <v>11680000</v>
      </c>
      <c r="J188" s="39">
        <f t="shared" si="112"/>
        <v>11680000</v>
      </c>
      <c r="K188" s="39">
        <f t="shared" si="112"/>
        <v>11680000</v>
      </c>
      <c r="L188" s="39">
        <f t="shared" si="112"/>
        <v>11680000</v>
      </c>
      <c r="M188" s="39">
        <f t="shared" si="112"/>
        <v>11680000</v>
      </c>
    </row>
    <row r="189" ht="14.25" customHeight="1">
      <c r="A189" s="103" t="s">
        <v>105</v>
      </c>
      <c r="B189" s="103"/>
      <c r="C189" s="103">
        <v>0.0</v>
      </c>
      <c r="D189" s="104">
        <f t="shared" ref="D189:M189" si="113">D182+D176+D170+D164+D158+D152+D146+D140+D134+D128+D122+D116+D110+D104</f>
        <v>12880000</v>
      </c>
      <c r="E189" s="104">
        <f t="shared" si="113"/>
        <v>25760000</v>
      </c>
      <c r="F189" s="104">
        <f t="shared" si="113"/>
        <v>38640000</v>
      </c>
      <c r="G189" s="104">
        <f t="shared" si="113"/>
        <v>51520000</v>
      </c>
      <c r="H189" s="104">
        <f t="shared" si="113"/>
        <v>64400000</v>
      </c>
      <c r="I189" s="104">
        <f t="shared" si="113"/>
        <v>70080000</v>
      </c>
      <c r="J189" s="104">
        <f t="shared" si="113"/>
        <v>81760000</v>
      </c>
      <c r="K189" s="104">
        <f t="shared" si="113"/>
        <v>93440000</v>
      </c>
      <c r="L189" s="104">
        <f t="shared" si="113"/>
        <v>105120000</v>
      </c>
      <c r="M189" s="104">
        <f t="shared" si="113"/>
        <v>116800000</v>
      </c>
    </row>
    <row r="190" ht="14.25" customHeight="1">
      <c r="A190" s="101" t="s">
        <v>106</v>
      </c>
      <c r="C190" s="102">
        <f t="shared" ref="C190:M190" si="114">C187-C189</f>
        <v>122800000</v>
      </c>
      <c r="D190" s="102">
        <f t="shared" si="114"/>
        <v>109920000</v>
      </c>
      <c r="E190" s="102">
        <f t="shared" si="114"/>
        <v>97040000</v>
      </c>
      <c r="F190" s="102">
        <f t="shared" si="114"/>
        <v>84160000</v>
      </c>
      <c r="G190" s="102">
        <f t="shared" si="114"/>
        <v>71280000</v>
      </c>
      <c r="H190" s="102">
        <f t="shared" si="114"/>
        <v>58400000</v>
      </c>
      <c r="I190" s="102">
        <f t="shared" si="114"/>
        <v>46720000</v>
      </c>
      <c r="J190" s="102">
        <f t="shared" si="114"/>
        <v>35040000</v>
      </c>
      <c r="K190" s="102">
        <f t="shared" si="114"/>
        <v>23360000</v>
      </c>
      <c r="L190" s="102">
        <f t="shared" si="114"/>
        <v>11680000</v>
      </c>
      <c r="M190" s="102">
        <f t="shared" si="114"/>
        <v>0</v>
      </c>
    </row>
    <row r="191" ht="14.25" customHeight="1">
      <c r="M191" s="102"/>
    </row>
    <row r="192" ht="14.25" customHeight="1"/>
    <row r="193" ht="14.25" customHeight="1">
      <c r="A193" s="99" t="s">
        <v>118</v>
      </c>
      <c r="C193" s="80">
        <v>0.0</v>
      </c>
      <c r="D193" s="79">
        <v>1.0</v>
      </c>
      <c r="E193" s="79">
        <v>2.0</v>
      </c>
      <c r="F193" s="79">
        <v>3.0</v>
      </c>
      <c r="G193" s="79">
        <v>4.0</v>
      </c>
      <c r="H193" s="79">
        <v>5.0</v>
      </c>
    </row>
    <row r="194" ht="14.25" customHeight="1">
      <c r="A194" s="12" t="s">
        <v>119</v>
      </c>
      <c r="C194" s="86">
        <f t="shared" ref="C194:H194" si="115">$C$210</f>
        <v>19148200</v>
      </c>
      <c r="D194" s="86">
        <f t="shared" si="115"/>
        <v>19148200</v>
      </c>
      <c r="E194" s="86">
        <f t="shared" si="115"/>
        <v>19148200</v>
      </c>
      <c r="F194" s="86">
        <f t="shared" si="115"/>
        <v>19148200</v>
      </c>
      <c r="G194" s="86">
        <f t="shared" si="115"/>
        <v>19148200</v>
      </c>
      <c r="H194" s="86">
        <f t="shared" si="115"/>
        <v>19148200</v>
      </c>
    </row>
    <row r="195" ht="14.25" customHeight="1">
      <c r="A195" s="103" t="s">
        <v>120</v>
      </c>
      <c r="B195" s="103"/>
      <c r="C195" s="94"/>
      <c r="D195" s="105">
        <f t="shared" ref="D195:H195" si="116">D194/5</f>
        <v>3829640</v>
      </c>
      <c r="E195" s="105">
        <f t="shared" si="116"/>
        <v>3829640</v>
      </c>
      <c r="F195" s="105">
        <f t="shared" si="116"/>
        <v>3829640</v>
      </c>
      <c r="G195" s="105">
        <f t="shared" si="116"/>
        <v>3829640</v>
      </c>
      <c r="H195" s="105">
        <f t="shared" si="116"/>
        <v>3829640</v>
      </c>
    </row>
    <row r="196" ht="14.25" customHeight="1">
      <c r="A196" s="103" t="s">
        <v>121</v>
      </c>
      <c r="B196" s="103"/>
      <c r="C196" s="94">
        <v>0.0</v>
      </c>
      <c r="D196" s="70">
        <f t="shared" ref="D196:H196" si="117">D195+C196</f>
        <v>3829640</v>
      </c>
      <c r="E196" s="70">
        <f t="shared" si="117"/>
        <v>7659280</v>
      </c>
      <c r="F196" s="70">
        <f t="shared" si="117"/>
        <v>11488920</v>
      </c>
      <c r="G196" s="70">
        <f t="shared" si="117"/>
        <v>15318560</v>
      </c>
      <c r="H196" s="70">
        <f t="shared" si="117"/>
        <v>19148200</v>
      </c>
    </row>
    <row r="197" ht="14.25" customHeight="1">
      <c r="A197" s="101" t="s">
        <v>122</v>
      </c>
      <c r="C197" s="102">
        <f t="shared" ref="C197:H197" si="118">C194-C196</f>
        <v>19148200</v>
      </c>
      <c r="D197" s="102">
        <f t="shared" si="118"/>
        <v>15318560</v>
      </c>
      <c r="E197" s="102">
        <f t="shared" si="118"/>
        <v>11488920</v>
      </c>
      <c r="F197" s="102">
        <f t="shared" si="118"/>
        <v>7659280</v>
      </c>
      <c r="G197" s="102">
        <f t="shared" si="118"/>
        <v>3829640</v>
      </c>
      <c r="H197" s="102">
        <f t="shared" si="118"/>
        <v>0</v>
      </c>
    </row>
    <row r="198" ht="14.25" customHeight="1"/>
    <row r="199" ht="14.25" customHeight="1"/>
    <row r="200" ht="14.25" customHeight="1">
      <c r="A200" s="106" t="s">
        <v>123</v>
      </c>
      <c r="B200" s="107"/>
      <c r="C200" s="108"/>
      <c r="D200" s="63"/>
    </row>
    <row r="201" ht="14.25" customHeight="1">
      <c r="A201" s="109" t="s">
        <v>124</v>
      </c>
      <c r="B201" s="110">
        <v>1.0</v>
      </c>
      <c r="C201" s="111">
        <v>1500000.0</v>
      </c>
      <c r="D201" s="63"/>
    </row>
    <row r="202" ht="14.25" customHeight="1">
      <c r="A202" s="109" t="s">
        <v>125</v>
      </c>
      <c r="B202" s="110">
        <v>1.0</v>
      </c>
      <c r="C202" s="111">
        <v>850000.0</v>
      </c>
      <c r="D202" s="63"/>
      <c r="E202" s="112"/>
      <c r="F202" s="112"/>
      <c r="G202" s="112"/>
    </row>
    <row r="203" ht="14.25" customHeight="1">
      <c r="A203" s="109" t="s">
        <v>126</v>
      </c>
      <c r="B203" s="113"/>
      <c r="C203" s="111">
        <v>4100000.0</v>
      </c>
      <c r="D203" s="63"/>
      <c r="E203" s="112"/>
      <c r="F203" s="112"/>
      <c r="G203" s="112"/>
    </row>
    <row r="204" ht="14.25" customHeight="1">
      <c r="A204" s="113" t="s">
        <v>127</v>
      </c>
      <c r="B204" s="110">
        <v>6.0</v>
      </c>
      <c r="C204" s="111">
        <v>35000.0</v>
      </c>
      <c r="D204" s="63"/>
      <c r="E204" s="112"/>
      <c r="F204" s="86"/>
      <c r="G204" s="112"/>
    </row>
    <row r="205" ht="14.25" customHeight="1">
      <c r="A205" s="113" t="s">
        <v>128</v>
      </c>
      <c r="B205" s="113"/>
      <c r="C205" s="111">
        <v>8000000.0</v>
      </c>
      <c r="D205" s="63"/>
      <c r="E205" s="112"/>
      <c r="F205" s="86"/>
      <c r="G205" s="112"/>
    </row>
    <row r="206" ht="14.25" customHeight="1">
      <c r="A206" s="113" t="s">
        <v>129</v>
      </c>
      <c r="B206" s="110">
        <v>2.0</v>
      </c>
      <c r="C206" s="111">
        <v>3000000.0</v>
      </c>
      <c r="D206" s="63"/>
      <c r="E206" s="112"/>
      <c r="F206" s="39"/>
      <c r="G206" s="112"/>
    </row>
    <row r="207" ht="14.25" customHeight="1">
      <c r="A207" s="113" t="s">
        <v>130</v>
      </c>
      <c r="B207" s="110">
        <v>2.0</v>
      </c>
      <c r="C207" s="111">
        <v>1000000.0</v>
      </c>
      <c r="D207" s="63"/>
      <c r="E207" s="112"/>
      <c r="F207" s="86"/>
      <c r="G207" s="112"/>
    </row>
    <row r="208" ht="14.25" customHeight="1">
      <c r="A208" s="113" t="s">
        <v>131</v>
      </c>
      <c r="B208" s="110">
        <v>1.0</v>
      </c>
      <c r="C208" s="111">
        <v>7200.0</v>
      </c>
      <c r="D208" s="63"/>
      <c r="E208" s="112"/>
      <c r="F208" s="112"/>
      <c r="G208" s="112"/>
    </row>
    <row r="209" ht="14.25" customHeight="1">
      <c r="A209" s="109" t="s">
        <v>132</v>
      </c>
      <c r="B209" s="110">
        <v>1.0</v>
      </c>
      <c r="C209" s="111">
        <v>656000.0</v>
      </c>
      <c r="D209" s="75"/>
      <c r="E209" s="112"/>
      <c r="F209" s="112"/>
      <c r="G209" s="112"/>
    </row>
    <row r="210" ht="14.25" customHeight="1">
      <c r="B210" s="6" t="s">
        <v>133</v>
      </c>
      <c r="C210" s="114">
        <f>SUM(C201:C209)</f>
        <v>19148200</v>
      </c>
    </row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M12:O12"/>
    <mergeCell ref="B19:B35"/>
    <mergeCell ref="C19:C35"/>
    <mergeCell ref="D19:D25"/>
    <mergeCell ref="E19:E24"/>
    <mergeCell ref="D28:D33"/>
    <mergeCell ref="M37:O37"/>
    <mergeCell ref="A200:C200"/>
  </mergeCells>
  <printOptions/>
  <pageMargins bottom="0.75" footer="0.0" header="0.0" left="0.7" right="0.7" top="0.75"/>
  <pageSetup orientation="portrait"/>
  <colBreaks count="1" manualBreakCount="1">
    <brk id="11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71"/>
    <col customWidth="1" min="2" max="2" width="15.57"/>
    <col customWidth="1" min="3" max="3" width="15.14"/>
    <col customWidth="1" min="4" max="6" width="15.71"/>
    <col customWidth="1" min="7" max="7" width="20.14"/>
    <col customWidth="1" min="8" max="9" width="15.57"/>
    <col customWidth="1" min="10" max="26" width="10.71"/>
  </cols>
  <sheetData>
    <row r="1" ht="14.25" customHeight="1"/>
    <row r="2" ht="14.25" customHeight="1">
      <c r="A2" s="115" t="s">
        <v>134</v>
      </c>
      <c r="B2" s="116">
        <v>7.5681774E7</v>
      </c>
      <c r="C2" s="117"/>
    </row>
    <row r="3" ht="14.25" customHeight="1">
      <c r="A3" s="115" t="s">
        <v>135</v>
      </c>
      <c r="B3" s="117">
        <v>5.0</v>
      </c>
      <c r="C3" s="117" t="s">
        <v>136</v>
      </c>
    </row>
    <row r="4" ht="14.25" customHeight="1">
      <c r="A4" s="115" t="s">
        <v>137</v>
      </c>
      <c r="B4" s="118">
        <v>0.2475</v>
      </c>
      <c r="C4" s="117" t="s">
        <v>138</v>
      </c>
    </row>
    <row r="5" ht="14.25" customHeight="1"/>
    <row r="6" ht="14.25" customHeight="1">
      <c r="D6" s="53" t="s">
        <v>46</v>
      </c>
      <c r="E6" s="54">
        <v>1.0</v>
      </c>
      <c r="F6" s="54">
        <v>2.0</v>
      </c>
      <c r="G6" s="54">
        <v>3.0</v>
      </c>
      <c r="H6" s="54">
        <v>4.0</v>
      </c>
      <c r="I6" s="54">
        <v>5.0</v>
      </c>
    </row>
    <row r="7" ht="14.25" customHeight="1">
      <c r="D7" s="6"/>
      <c r="E7" s="6"/>
      <c r="F7" s="6"/>
      <c r="G7" s="6"/>
      <c r="H7" s="6"/>
      <c r="I7" s="6"/>
    </row>
    <row r="8" ht="14.25" customHeight="1">
      <c r="A8" s="119">
        <f>-PMT(B4,B3,B2)</f>
        <v>27997881.31</v>
      </c>
      <c r="B8" s="6" t="s">
        <v>139</v>
      </c>
      <c r="C8" s="6"/>
      <c r="D8" s="6"/>
      <c r="E8" s="56">
        <f>+B2*((1+B4)^B3*B4)/((1+B4)^B3-1)</f>
        <v>27997881.31</v>
      </c>
      <c r="F8" s="56">
        <f t="shared" ref="F8:I8" si="1">+E8</f>
        <v>27997881.31</v>
      </c>
      <c r="G8" s="56">
        <f t="shared" si="1"/>
        <v>27997881.31</v>
      </c>
      <c r="H8" s="56">
        <f t="shared" si="1"/>
        <v>27997881.31</v>
      </c>
      <c r="I8" s="56">
        <f t="shared" si="1"/>
        <v>27997881.31</v>
      </c>
    </row>
    <row r="9" ht="14.25" customHeight="1">
      <c r="B9" s="120" t="s">
        <v>140</v>
      </c>
      <c r="C9" s="120"/>
      <c r="D9" s="120"/>
      <c r="E9" s="121">
        <f t="shared" ref="E9:I9" si="2">+D11*$B$4</f>
        <v>18731239.07</v>
      </c>
      <c r="F9" s="121">
        <f t="shared" si="2"/>
        <v>16437745.11</v>
      </c>
      <c r="G9" s="121">
        <f t="shared" si="2"/>
        <v>13576611.4</v>
      </c>
      <c r="H9" s="121">
        <f t="shared" si="2"/>
        <v>10007347.1</v>
      </c>
      <c r="I9" s="121">
        <f t="shared" si="2"/>
        <v>5554689.879</v>
      </c>
    </row>
    <row r="10" ht="14.25" customHeight="1">
      <c r="B10" s="6" t="s">
        <v>141</v>
      </c>
      <c r="C10" s="6"/>
      <c r="D10" s="6"/>
      <c r="E10" s="57">
        <f t="shared" ref="E10:I10" si="3">E8-E9</f>
        <v>9266642.245</v>
      </c>
      <c r="F10" s="57">
        <f t="shared" si="3"/>
        <v>11560136.2</v>
      </c>
      <c r="G10" s="57">
        <f t="shared" si="3"/>
        <v>14421269.91</v>
      </c>
      <c r="H10" s="57">
        <f t="shared" si="3"/>
        <v>17990534.21</v>
      </c>
      <c r="I10" s="57">
        <f t="shared" si="3"/>
        <v>22443191.43</v>
      </c>
    </row>
    <row r="11" ht="14.25" customHeight="1">
      <c r="B11" s="6" t="s">
        <v>142</v>
      </c>
      <c r="C11" s="6"/>
      <c r="D11" s="56">
        <f>B2</f>
        <v>75681774</v>
      </c>
      <c r="E11" s="57">
        <f t="shared" ref="E11:I11" si="4">D11-E10</f>
        <v>66415131.75</v>
      </c>
      <c r="F11" s="57">
        <f t="shared" si="4"/>
        <v>54854995.55</v>
      </c>
      <c r="G11" s="57">
        <f t="shared" si="4"/>
        <v>40433725.64</v>
      </c>
      <c r="H11" s="57">
        <f t="shared" si="4"/>
        <v>22443191.43</v>
      </c>
      <c r="I11" s="57">
        <f t="shared" si="4"/>
        <v>0.00000002980232239</v>
      </c>
    </row>
    <row r="12" ht="14.25" customHeight="1"/>
    <row r="13" ht="14.25" customHeight="1"/>
    <row r="14" ht="14.25" customHeight="1">
      <c r="B14" s="112"/>
      <c r="C14" s="112"/>
      <c r="D14" s="112"/>
      <c r="E14" s="112"/>
      <c r="F14" s="112"/>
      <c r="G14" s="112"/>
      <c r="H14" s="112"/>
      <c r="I14" s="112"/>
    </row>
    <row r="15" ht="14.25" customHeight="1">
      <c r="B15" s="112"/>
      <c r="C15" s="122"/>
      <c r="D15" s="122"/>
      <c r="E15" s="122"/>
      <c r="F15" s="122"/>
      <c r="G15" s="122"/>
      <c r="H15" s="112"/>
      <c r="I15" s="112"/>
    </row>
    <row r="16" ht="14.25" customHeight="1">
      <c r="B16" s="112"/>
      <c r="C16" s="122"/>
      <c r="D16" s="122"/>
      <c r="E16" s="122"/>
      <c r="F16" s="122"/>
      <c r="G16" s="122"/>
      <c r="H16" s="112"/>
      <c r="I16" s="112"/>
    </row>
    <row r="17" ht="14.25" customHeight="1">
      <c r="B17" s="112"/>
      <c r="C17" s="122"/>
      <c r="D17" s="122"/>
      <c r="E17" s="122"/>
      <c r="F17" s="122"/>
      <c r="G17" s="122"/>
      <c r="H17" s="112"/>
      <c r="I17" s="112"/>
    </row>
    <row r="18" ht="14.25" customHeight="1">
      <c r="B18" s="112"/>
      <c r="C18" s="122"/>
      <c r="D18" s="122"/>
      <c r="E18" s="122"/>
      <c r="F18" s="122"/>
      <c r="G18" s="122"/>
      <c r="H18" s="112"/>
      <c r="I18" s="112"/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scale="63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1.29"/>
    <col customWidth="1" min="3" max="3" width="17.14"/>
    <col customWidth="1" min="4" max="4" width="16.14"/>
    <col customWidth="1" min="5" max="9" width="10.71"/>
    <col customWidth="1" min="10" max="11" width="17.43"/>
    <col customWidth="1" min="12" max="26" width="10.71"/>
  </cols>
  <sheetData>
    <row r="1" ht="14.25" customHeight="1"/>
    <row r="2" ht="14.25" customHeight="1">
      <c r="B2" s="123" t="s">
        <v>143</v>
      </c>
      <c r="C2" s="107"/>
      <c r="D2" s="107"/>
      <c r="E2" s="107"/>
      <c r="F2" s="107"/>
      <c r="G2" s="107"/>
      <c r="H2" s="107"/>
      <c r="I2" s="107"/>
      <c r="J2" s="107"/>
      <c r="K2" s="108"/>
    </row>
    <row r="3" ht="14.25" customHeight="1">
      <c r="B3" s="6" t="s">
        <v>144</v>
      </c>
      <c r="C3" s="6" t="s">
        <v>145</v>
      </c>
      <c r="D3" s="6" t="s">
        <v>146</v>
      </c>
      <c r="E3" s="6" t="s">
        <v>147</v>
      </c>
      <c r="F3" s="6" t="s">
        <v>148</v>
      </c>
      <c r="G3" s="6" t="s">
        <v>149</v>
      </c>
      <c r="H3" s="6" t="s">
        <v>150</v>
      </c>
      <c r="I3" s="6" t="s">
        <v>151</v>
      </c>
      <c r="J3" s="6" t="s">
        <v>152</v>
      </c>
      <c r="K3" s="6" t="s">
        <v>153</v>
      </c>
    </row>
    <row r="4" ht="14.25" customHeight="1">
      <c r="B4" s="6" t="s">
        <v>154</v>
      </c>
      <c r="C4" s="6">
        <v>1.0</v>
      </c>
      <c r="D4" s="56">
        <f>1300000*3</f>
        <v>3900000</v>
      </c>
      <c r="E4" s="124">
        <v>0.0417</v>
      </c>
      <c r="F4" s="124">
        <v>0.08</v>
      </c>
      <c r="G4" s="124">
        <v>0.085</v>
      </c>
      <c r="H4" s="124">
        <v>0.12</v>
      </c>
      <c r="I4" s="124">
        <v>0.0052</v>
      </c>
      <c r="J4" s="56">
        <f t="shared" ref="J4:J9" si="1">D4+(D4*E4)+(D4*F4)+(D4*G4)+(D4*H4)+(D4*I4)</f>
        <v>5194410</v>
      </c>
      <c r="K4" s="56">
        <f t="shared" ref="K4:K9" si="2">C4*J4</f>
        <v>5194410</v>
      </c>
    </row>
    <row r="5" ht="14.25" customHeight="1">
      <c r="B5" s="6" t="s">
        <v>155</v>
      </c>
      <c r="C5" s="6">
        <v>1.0</v>
      </c>
      <c r="D5" s="56">
        <v>1300000.0</v>
      </c>
      <c r="E5" s="124">
        <v>0.0417</v>
      </c>
      <c r="F5" s="124">
        <v>0.08</v>
      </c>
      <c r="G5" s="124">
        <v>0.085</v>
      </c>
      <c r="H5" s="124">
        <v>0.12</v>
      </c>
      <c r="I5" s="124">
        <v>0.0052</v>
      </c>
      <c r="J5" s="56">
        <f t="shared" si="1"/>
        <v>1731470</v>
      </c>
      <c r="K5" s="56">
        <f t="shared" si="2"/>
        <v>1731470</v>
      </c>
    </row>
    <row r="6" ht="14.25" customHeight="1">
      <c r="B6" s="6" t="s">
        <v>156</v>
      </c>
      <c r="C6" s="6">
        <v>1.0</v>
      </c>
      <c r="D6" s="56">
        <f>1300000+(1300000*0.75)</f>
        <v>2275000</v>
      </c>
      <c r="E6" s="124">
        <v>0.0417</v>
      </c>
      <c r="F6" s="124">
        <v>0.08</v>
      </c>
      <c r="G6" s="124">
        <v>0.085</v>
      </c>
      <c r="H6" s="124">
        <v>0.12</v>
      </c>
      <c r="I6" s="124">
        <v>0.0052</v>
      </c>
      <c r="J6" s="56">
        <f t="shared" si="1"/>
        <v>3030072.5</v>
      </c>
      <c r="K6" s="56">
        <f t="shared" si="2"/>
        <v>3030072.5</v>
      </c>
    </row>
    <row r="7" ht="14.25" customHeight="1">
      <c r="B7" s="6" t="s">
        <v>157</v>
      </c>
      <c r="C7" s="6">
        <v>1.0</v>
      </c>
      <c r="D7" s="56">
        <f>1300000+(1300000*0.5)</f>
        <v>1950000</v>
      </c>
      <c r="E7" s="124">
        <v>0.0417</v>
      </c>
      <c r="F7" s="124">
        <v>0.08</v>
      </c>
      <c r="G7" s="124">
        <v>0.085</v>
      </c>
      <c r="H7" s="124">
        <v>0.12</v>
      </c>
      <c r="I7" s="124">
        <v>0.0052</v>
      </c>
      <c r="J7" s="56">
        <f t="shared" si="1"/>
        <v>2597205</v>
      </c>
      <c r="K7" s="56">
        <f t="shared" si="2"/>
        <v>2597205</v>
      </c>
    </row>
    <row r="8" ht="14.25" customHeight="1">
      <c r="B8" s="6" t="s">
        <v>158</v>
      </c>
      <c r="C8" s="6">
        <v>3.0</v>
      </c>
      <c r="D8" s="56">
        <v>1300000.0</v>
      </c>
      <c r="E8" s="124">
        <v>0.0417</v>
      </c>
      <c r="F8" s="124">
        <v>0.08</v>
      </c>
      <c r="G8" s="124">
        <v>0.085</v>
      </c>
      <c r="H8" s="124">
        <v>0.12</v>
      </c>
      <c r="I8" s="124">
        <v>0.0052</v>
      </c>
      <c r="J8" s="56">
        <f t="shared" si="1"/>
        <v>1731470</v>
      </c>
      <c r="K8" s="56">
        <f t="shared" si="2"/>
        <v>5194410</v>
      </c>
    </row>
    <row r="9" ht="14.25" customHeight="1">
      <c r="B9" s="6" t="s">
        <v>159</v>
      </c>
      <c r="C9" s="6">
        <v>1.0</v>
      </c>
      <c r="D9" s="56">
        <f>1300000+(1300000*0.4)</f>
        <v>1820000</v>
      </c>
      <c r="E9" s="124"/>
      <c r="F9" s="124"/>
      <c r="G9" s="124"/>
      <c r="H9" s="124"/>
      <c r="I9" s="124"/>
      <c r="J9" s="56">
        <f t="shared" si="1"/>
        <v>1820000</v>
      </c>
      <c r="K9" s="56">
        <f t="shared" si="2"/>
        <v>1820000</v>
      </c>
    </row>
    <row r="10" ht="14.25" customHeight="1">
      <c r="I10" s="7"/>
      <c r="K10" s="56">
        <f>SUM(K4:K9)</f>
        <v>19567567.5</v>
      </c>
    </row>
    <row r="11" ht="14.25" customHeight="1"/>
    <row r="12" ht="14.25" customHeight="1">
      <c r="B12" s="6" t="s">
        <v>160</v>
      </c>
      <c r="C12" s="6" t="s">
        <v>161</v>
      </c>
      <c r="D12" s="6" t="s">
        <v>162</v>
      </c>
    </row>
    <row r="13" ht="14.25" customHeight="1">
      <c r="B13" s="6" t="s">
        <v>163</v>
      </c>
      <c r="C13" s="56">
        <v>1200000.0</v>
      </c>
      <c r="D13" s="56">
        <f t="shared" ref="D13:D15" si="3">C13*12</f>
        <v>14400000</v>
      </c>
    </row>
    <row r="14" ht="14.25" customHeight="1">
      <c r="B14" s="6" t="s">
        <v>164</v>
      </c>
      <c r="C14" s="56">
        <v>850000.0</v>
      </c>
      <c r="D14" s="56">
        <f t="shared" si="3"/>
        <v>10200000</v>
      </c>
    </row>
    <row r="15" ht="14.25" customHeight="1">
      <c r="B15" s="6" t="s">
        <v>165</v>
      </c>
      <c r="C15" s="56">
        <v>260000.0</v>
      </c>
      <c r="D15" s="56">
        <f t="shared" si="3"/>
        <v>3120000</v>
      </c>
    </row>
    <row r="16" ht="14.25" customHeight="1">
      <c r="B16" s="123" t="s">
        <v>166</v>
      </c>
      <c r="C16" s="108"/>
      <c r="D16" s="56">
        <f>SUM(D13:D15)</f>
        <v>27720000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B2:K2"/>
    <mergeCell ref="B16:C16"/>
  </mergeCells>
  <printOptions/>
  <pageMargins bottom="0.75" footer="0.0" header="0.0" left="0.7" right="0.7" top="0.75"/>
  <pageSetup scale="5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46.57"/>
    <col customWidth="1" min="4" max="4" width="17.86"/>
    <col customWidth="1" min="5" max="5" width="16.43"/>
    <col customWidth="1" min="6" max="6" width="16.57"/>
    <col customWidth="1" min="7" max="7" width="10.71"/>
    <col customWidth="1" min="8" max="8" width="22.71"/>
    <col customWidth="1" min="9" max="9" width="23.71"/>
    <col customWidth="1" min="10" max="10" width="21.86"/>
    <col customWidth="1" min="11" max="11" width="17.86"/>
    <col customWidth="1" min="12" max="12" width="17.71"/>
    <col customWidth="1" min="13" max="26" width="10.71"/>
  </cols>
  <sheetData>
    <row r="1" ht="14.25" customHeight="1"/>
    <row r="2" ht="14.25" customHeight="1">
      <c r="H2" s="125"/>
    </row>
    <row r="3" ht="14.25" customHeight="1"/>
    <row r="4" ht="14.25" customHeight="1">
      <c r="C4" s="106" t="s">
        <v>123</v>
      </c>
      <c r="D4" s="107"/>
      <c r="E4" s="108"/>
      <c r="F4" s="63"/>
      <c r="I4" s="126"/>
      <c r="J4" s="39"/>
      <c r="K4" s="126"/>
      <c r="L4" s="39"/>
    </row>
    <row r="5" ht="24.0" customHeight="1">
      <c r="C5" s="109" t="s">
        <v>124</v>
      </c>
      <c r="D5" s="110">
        <v>1.0</v>
      </c>
      <c r="E5" s="111">
        <v>1500000.0</v>
      </c>
      <c r="F5" s="63"/>
      <c r="G5" s="127"/>
      <c r="I5" s="126"/>
      <c r="J5" s="39"/>
      <c r="K5" s="126"/>
      <c r="L5" s="39"/>
    </row>
    <row r="6" ht="14.25" customHeight="1">
      <c r="C6" s="109" t="s">
        <v>125</v>
      </c>
      <c r="D6" s="110">
        <v>1.0</v>
      </c>
      <c r="E6" s="111">
        <v>850000.0</v>
      </c>
      <c r="F6" s="63"/>
      <c r="H6" s="125"/>
      <c r="L6" s="39"/>
    </row>
    <row r="7" ht="14.25" customHeight="1">
      <c r="C7" s="109" t="s">
        <v>126</v>
      </c>
      <c r="D7" s="113"/>
      <c r="E7" s="111">
        <v>4100000.0</v>
      </c>
      <c r="F7" s="63"/>
    </row>
    <row r="8" ht="14.25" customHeight="1">
      <c r="C8" s="113" t="s">
        <v>127</v>
      </c>
      <c r="D8" s="110">
        <v>6.0</v>
      </c>
      <c r="E8" s="111">
        <v>35000.0</v>
      </c>
      <c r="F8" s="63"/>
    </row>
    <row r="9" ht="14.25" customHeight="1">
      <c r="C9" s="113" t="s">
        <v>128</v>
      </c>
      <c r="D9" s="113"/>
      <c r="E9" s="111">
        <v>8000000.0</v>
      </c>
      <c r="F9" s="63"/>
    </row>
    <row r="10" ht="14.25" customHeight="1">
      <c r="C10" s="113" t="s">
        <v>129</v>
      </c>
      <c r="D10" s="110">
        <v>2.0</v>
      </c>
      <c r="E10" s="111">
        <v>3000000.0</v>
      </c>
      <c r="F10" s="63"/>
    </row>
    <row r="11" ht="14.25" customHeight="1">
      <c r="C11" s="113" t="s">
        <v>130</v>
      </c>
      <c r="D11" s="110">
        <v>2.0</v>
      </c>
      <c r="E11" s="111">
        <v>1000000.0</v>
      </c>
      <c r="F11" s="63"/>
    </row>
    <row r="12" ht="14.25" customHeight="1">
      <c r="C12" s="113" t="s">
        <v>131</v>
      </c>
      <c r="D12" s="110">
        <v>1.0</v>
      </c>
      <c r="E12" s="111">
        <v>7200.0</v>
      </c>
      <c r="F12" s="63"/>
    </row>
    <row r="13" ht="14.25" customHeight="1">
      <c r="C13" s="109" t="s">
        <v>132</v>
      </c>
      <c r="D13" s="110">
        <v>1.0</v>
      </c>
      <c r="E13" s="111">
        <v>656000.0</v>
      </c>
      <c r="F13" s="75"/>
    </row>
    <row r="14" ht="14.25" customHeight="1">
      <c r="D14" s="6" t="s">
        <v>133</v>
      </c>
      <c r="E14" s="114">
        <f>SUM(E5:E13)</f>
        <v>19148200</v>
      </c>
    </row>
    <row r="15" ht="14.25" customHeight="1"/>
    <row r="16" ht="14.25" customHeight="1">
      <c r="C16" s="123" t="s">
        <v>167</v>
      </c>
      <c r="D16" s="107"/>
      <c r="E16" s="107"/>
      <c r="F16" s="108"/>
    </row>
    <row r="17" ht="14.25" customHeight="1">
      <c r="C17" s="6" t="s">
        <v>168</v>
      </c>
      <c r="D17" s="6" t="s">
        <v>169</v>
      </c>
      <c r="E17" s="6" t="s">
        <v>170</v>
      </c>
      <c r="F17" s="6" t="s">
        <v>153</v>
      </c>
    </row>
    <row r="18" ht="14.25" customHeight="1">
      <c r="C18" s="6" t="s">
        <v>171</v>
      </c>
      <c r="D18" s="6">
        <v>1.0</v>
      </c>
      <c r="E18" s="6"/>
      <c r="F18" s="56">
        <v>1.0E7</v>
      </c>
    </row>
    <row r="19" ht="14.25" customHeight="1">
      <c r="C19" s="6" t="s">
        <v>172</v>
      </c>
      <c r="D19" s="6">
        <v>1.0</v>
      </c>
      <c r="E19" s="6"/>
      <c r="F19" s="56">
        <v>7000000.0</v>
      </c>
    </row>
    <row r="20" ht="14.25" customHeight="1">
      <c r="C20" s="6" t="s">
        <v>173</v>
      </c>
      <c r="D20" s="6">
        <v>1.0</v>
      </c>
      <c r="E20" s="6"/>
      <c r="F20" s="56">
        <v>5500000.0</v>
      </c>
    </row>
    <row r="21" ht="14.25" customHeight="1">
      <c r="C21" s="6" t="s">
        <v>174</v>
      </c>
      <c r="D21" s="6">
        <v>1.0</v>
      </c>
      <c r="E21" s="6"/>
      <c r="F21" s="56">
        <v>7550000.0</v>
      </c>
    </row>
    <row r="22" ht="14.25" customHeight="1">
      <c r="C22" s="6" t="s">
        <v>40</v>
      </c>
      <c r="D22" s="6">
        <v>1.0</v>
      </c>
      <c r="E22" s="6"/>
      <c r="F22" s="56">
        <v>9500000.0</v>
      </c>
    </row>
    <row r="23" ht="14.25" customHeight="1">
      <c r="C23" s="6" t="s">
        <v>175</v>
      </c>
      <c r="D23" s="6">
        <v>1.0</v>
      </c>
      <c r="E23" s="6"/>
      <c r="F23" s="56">
        <v>5500000.0</v>
      </c>
    </row>
    <row r="24" ht="14.25" customHeight="1">
      <c r="C24" s="6" t="s">
        <v>176</v>
      </c>
      <c r="D24" s="6">
        <v>1.0</v>
      </c>
      <c r="E24" s="6"/>
      <c r="F24" s="56">
        <v>2500000.0</v>
      </c>
    </row>
    <row r="25" ht="14.25" customHeight="1">
      <c r="C25" s="6" t="s">
        <v>177</v>
      </c>
      <c r="D25" s="6">
        <v>1.0</v>
      </c>
      <c r="E25" s="6"/>
      <c r="F25" s="56">
        <v>1.5E7</v>
      </c>
    </row>
    <row r="26" ht="14.25" customHeight="1">
      <c r="C26" s="6" t="s">
        <v>178</v>
      </c>
      <c r="D26" s="6">
        <v>1.0</v>
      </c>
      <c r="E26" s="6"/>
      <c r="F26" s="56">
        <v>1.3E7</v>
      </c>
    </row>
    <row r="27" ht="14.25" customHeight="1">
      <c r="C27" s="6" t="s">
        <v>179</v>
      </c>
      <c r="D27" s="6">
        <v>1.0</v>
      </c>
      <c r="E27" s="6"/>
      <c r="F27" s="56">
        <v>1.1E7</v>
      </c>
    </row>
    <row r="28" ht="14.25" customHeight="1">
      <c r="C28" s="6" t="s">
        <v>180</v>
      </c>
      <c r="D28" s="6">
        <v>1.0</v>
      </c>
      <c r="E28" s="6"/>
      <c r="F28" s="56">
        <v>1.4E7</v>
      </c>
    </row>
    <row r="29" ht="14.25" customHeight="1">
      <c r="C29" s="6" t="s">
        <v>181</v>
      </c>
      <c r="D29" s="6">
        <v>1.0</v>
      </c>
      <c r="E29" s="6"/>
      <c r="F29" s="56">
        <v>1.0E7</v>
      </c>
    </row>
    <row r="30" ht="14.25" customHeight="1">
      <c r="C30" s="6" t="s">
        <v>182</v>
      </c>
      <c r="D30" s="6">
        <v>1.0</v>
      </c>
      <c r="E30" s="6"/>
      <c r="F30" s="56">
        <v>6250000.0</v>
      </c>
    </row>
    <row r="31" ht="14.25" customHeight="1">
      <c r="C31" s="6" t="s">
        <v>183</v>
      </c>
      <c r="D31" s="6">
        <v>3.0</v>
      </c>
      <c r="E31" s="6"/>
      <c r="F31" s="56">
        <v>6000000.0</v>
      </c>
    </row>
    <row r="32" ht="14.25" customHeight="1">
      <c r="C32" s="123" t="s">
        <v>59</v>
      </c>
      <c r="D32" s="107"/>
      <c r="E32" s="108"/>
      <c r="F32" s="56">
        <f>SUM(F18:F31)</f>
        <v>122800000</v>
      </c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">
    <mergeCell ref="H2:L2"/>
    <mergeCell ref="H6:K6"/>
    <mergeCell ref="C16:F16"/>
    <mergeCell ref="C32:E32"/>
    <mergeCell ref="C4:E4"/>
  </mergeCells>
  <printOptions/>
  <pageMargins bottom="0.75" footer="0.0" header="0.0" left="0.7" right="0.7" top="0.75"/>
  <pageSetup orientation="portrait"/>
  <colBreaks count="1" manualBreakCount="1">
    <brk id="7" man="1"/>
  </col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2022-11-30T16:38:17Z</dcterms:created>
  <dc:creator>USER</dc:creator>
</cp:coreProperties>
</file>